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8810"/>
  <workbookPr date1904="1" codeName="ThisWorkbook"/>
  <mc:AlternateContent xmlns:mc="http://schemas.openxmlformats.org/markup-compatibility/2006">
    <mc:Choice Requires="x15">
      <x15ac:absPath xmlns:x15ac="http://schemas.microsoft.com/office/spreadsheetml/2010/11/ac" url="/Users/tezcaneralpabay/Downloads/"/>
    </mc:Choice>
  </mc:AlternateContent>
  <bookViews>
    <workbookView xWindow="0" yWindow="460" windowWidth="28800" windowHeight="17460"/>
  </bookViews>
  <sheets>
    <sheet name="Harcama Listesi_0-6. aylar" sheetId="1" r:id="rId1"/>
    <sheet name="Harcama Listesi_6-12. aylar" sheetId="9" r:id="rId2"/>
    <sheet name="6. Ay Mali Rapor" sheetId="2" r:id="rId3"/>
    <sheet name="12. Ay Mali Rapor" sheetId="8" r:id="rId4"/>
    <sheet name="Gercekleşen Gelirler" sheetId="3" r:id="rId5"/>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M37" i="9" l="1"/>
  <c r="M36" i="9"/>
  <c r="M35" i="9"/>
  <c r="M34" i="9"/>
  <c r="M33" i="9"/>
  <c r="M32" i="9"/>
  <c r="M29" i="9"/>
  <c r="M28" i="9"/>
  <c r="M27" i="9"/>
  <c r="M26" i="9"/>
  <c r="M25" i="9"/>
  <c r="M24" i="9"/>
  <c r="M23" i="9"/>
  <c r="M22" i="9"/>
  <c r="M21" i="9"/>
  <c r="M20" i="9"/>
  <c r="M17" i="9"/>
  <c r="M16" i="9"/>
  <c r="M15" i="9"/>
  <c r="M12" i="9"/>
  <c r="M11" i="9"/>
  <c r="M10" i="9"/>
  <c r="M9" i="9"/>
  <c r="M6" i="9"/>
  <c r="M5" i="9"/>
  <c r="K37" i="9"/>
  <c r="K36" i="9"/>
  <c r="K35" i="9"/>
  <c r="K34" i="9"/>
  <c r="K33" i="9"/>
  <c r="K32" i="9"/>
  <c r="K29" i="9"/>
  <c r="K28" i="9"/>
  <c r="K27" i="9"/>
  <c r="K26" i="9"/>
  <c r="K25" i="9"/>
  <c r="K24" i="9"/>
  <c r="K23" i="9"/>
  <c r="K22" i="9"/>
  <c r="K21" i="9"/>
  <c r="K20" i="9"/>
  <c r="K17" i="9"/>
  <c r="K16" i="9"/>
  <c r="K15" i="9"/>
  <c r="K12" i="9"/>
  <c r="K11" i="9"/>
  <c r="K10" i="9"/>
  <c r="K9" i="9"/>
  <c r="K6" i="9"/>
  <c r="K5" i="9"/>
  <c r="K42" i="1"/>
  <c r="K41" i="1"/>
  <c r="K40" i="1"/>
  <c r="K39" i="1"/>
  <c r="K38" i="1"/>
  <c r="K37" i="1"/>
  <c r="K34" i="1"/>
  <c r="K33" i="1"/>
  <c r="K32" i="1"/>
  <c r="K31" i="1"/>
  <c r="K30" i="1"/>
  <c r="K29" i="1"/>
  <c r="K28" i="1"/>
  <c r="K27" i="1"/>
  <c r="K26" i="1"/>
  <c r="K25" i="1"/>
  <c r="K22" i="1"/>
  <c r="K21" i="1"/>
  <c r="K20" i="1"/>
  <c r="K19" i="1"/>
  <c r="K16" i="1"/>
  <c r="K15" i="1"/>
  <c r="K14" i="1"/>
  <c r="K13" i="1"/>
  <c r="K12" i="1"/>
  <c r="K11" i="1"/>
  <c r="K10" i="1"/>
  <c r="K6" i="1"/>
  <c r="K7" i="1"/>
  <c r="K5" i="1"/>
  <c r="M42" i="1"/>
  <c r="M41" i="1"/>
  <c r="M40" i="1"/>
  <c r="M39" i="1"/>
  <c r="M38" i="1"/>
  <c r="M37" i="1"/>
  <c r="M34" i="1"/>
  <c r="M33" i="1"/>
  <c r="M32" i="1"/>
  <c r="M31" i="1"/>
  <c r="M30" i="1"/>
  <c r="M29" i="1"/>
  <c r="M28" i="1"/>
  <c r="M27" i="1"/>
  <c r="M26" i="1"/>
  <c r="M25" i="1"/>
  <c r="M22" i="1"/>
  <c r="M21" i="1"/>
  <c r="M20" i="1"/>
  <c r="M19" i="1"/>
  <c r="M11" i="1"/>
  <c r="M12" i="1"/>
  <c r="M13" i="1"/>
  <c r="M14" i="1"/>
  <c r="M15" i="1"/>
  <c r="M16" i="1"/>
  <c r="M10" i="1"/>
  <c r="M6" i="1"/>
  <c r="M7" i="1"/>
  <c r="M5" i="1"/>
  <c r="K17" i="1"/>
  <c r="J17" i="1"/>
  <c r="M7" i="9"/>
  <c r="K7" i="9"/>
  <c r="J7" i="9"/>
  <c r="I7" i="9"/>
  <c r="K13" i="9"/>
  <c r="J13" i="9"/>
  <c r="K23" i="1"/>
  <c r="K8" i="1"/>
  <c r="K35" i="1"/>
  <c r="K43" i="1"/>
  <c r="K44" i="1"/>
  <c r="J8" i="1"/>
  <c r="J43" i="1"/>
  <c r="J35" i="1"/>
  <c r="J23" i="1"/>
  <c r="J44" i="1"/>
  <c r="M8" i="1"/>
  <c r="I8" i="1"/>
  <c r="M38" i="9"/>
  <c r="M30" i="9"/>
  <c r="M18" i="9"/>
  <c r="M13" i="9"/>
  <c r="M39" i="9"/>
  <c r="K38" i="9"/>
  <c r="K30" i="9"/>
  <c r="K18" i="9"/>
  <c r="K39" i="9"/>
  <c r="J38" i="9"/>
  <c r="J30" i="9"/>
  <c r="J18" i="9"/>
  <c r="J39" i="9"/>
  <c r="I38" i="9"/>
  <c r="I30" i="9"/>
  <c r="I18" i="9"/>
  <c r="I13" i="9"/>
  <c r="I39" i="9"/>
  <c r="M17" i="1"/>
  <c r="M23" i="1"/>
  <c r="M35" i="1"/>
  <c r="M43" i="1"/>
  <c r="M44" i="1"/>
  <c r="I17" i="1"/>
  <c r="I43" i="1"/>
  <c r="I35" i="1"/>
  <c r="I23" i="1"/>
  <c r="I44" i="1"/>
  <c r="H19" i="3"/>
  <c r="F19" i="3"/>
  <c r="G19" i="3"/>
  <c r="E19" i="3"/>
  <c r="C20" i="3"/>
  <c r="H18" i="3"/>
  <c r="H17" i="3"/>
  <c r="H16" i="3"/>
  <c r="H15" i="3"/>
  <c r="H14" i="3"/>
  <c r="H13" i="3"/>
  <c r="H12" i="3"/>
  <c r="H11" i="3"/>
  <c r="H10" i="3"/>
  <c r="H9" i="3"/>
  <c r="H8" i="3"/>
  <c r="H7" i="3"/>
  <c r="F18" i="3"/>
  <c r="F17" i="3"/>
  <c r="F16" i="3"/>
  <c r="F15" i="3"/>
  <c r="F14" i="3"/>
  <c r="F13" i="3"/>
  <c r="F12" i="3"/>
  <c r="F11" i="3"/>
  <c r="F10" i="3"/>
  <c r="F9" i="3"/>
  <c r="F8" i="3"/>
  <c r="F7" i="3"/>
  <c r="C19" i="3"/>
  <c r="D7" i="3"/>
  <c r="D19" i="3"/>
  <c r="D18" i="3"/>
  <c r="D17" i="3"/>
  <c r="D16" i="3"/>
  <c r="D15" i="3"/>
  <c r="D14" i="3"/>
  <c r="D13" i="3"/>
  <c r="D12" i="3"/>
  <c r="D11" i="3"/>
  <c r="D10" i="3"/>
  <c r="D9" i="3"/>
  <c r="D8" i="3"/>
</calcChain>
</file>

<file path=xl/sharedStrings.xml><?xml version="1.0" encoding="utf-8"?>
<sst xmlns="http://schemas.openxmlformats.org/spreadsheetml/2006/main" count="331" uniqueCount="164">
  <si>
    <t>1. Personel Maaşları</t>
  </si>
  <si>
    <t>Alt Toplam</t>
  </si>
  <si>
    <t>Ocak 2017 Ofis Kirasi</t>
  </si>
  <si>
    <t>Birim</t>
  </si>
  <si>
    <t>Birim sayısı</t>
  </si>
  <si>
    <t>Birim maliyeti (EUR)</t>
  </si>
  <si>
    <t>Toplam maliyet (EUR)</t>
  </si>
  <si>
    <t>H-F %</t>
  </si>
  <si>
    <t>Üyelik aidatları</t>
  </si>
  <si>
    <t>Diğer (listeleyin)</t>
  </si>
  <si>
    <t>Toplam Gelirler</t>
  </si>
  <si>
    <t xml:space="preserve">
Tutar (EU)</t>
  </si>
  <si>
    <t xml:space="preserve">
Oran (%)</t>
  </si>
  <si>
    <t>F-E</t>
  </si>
  <si>
    <t>En son onaylanan Bütçe</t>
  </si>
  <si>
    <t>Gelir başlığı</t>
  </si>
  <si>
    <t>Gelirler toplamı içindeki yüzdesi (%)</t>
  </si>
  <si>
    <t xml:space="preserve">BİRLİKTE Destek programından talep edilen hibe </t>
  </si>
  <si>
    <t>Yurt dışından alınan yardımlar</t>
  </si>
  <si>
    <t>Kamu kuruluşlarından alınan yardımlar</t>
  </si>
  <si>
    <t>Diğer bağış ve yardımlar toplamı</t>
  </si>
  <si>
    <t>İktisadi işletme gelirleri</t>
  </si>
  <si>
    <t>Finansal gelirler</t>
  </si>
  <si>
    <t>Kira gelirleri</t>
  </si>
  <si>
    <t xml:space="preserve"> Kurumsal hibe desteği sağlanan 1. yıl için
Planlanan ve Gerçekleşen Gelirler Tablosu
</t>
  </si>
  <si>
    <t>1. Yıl için Planlanan</t>
  </si>
  <si>
    <t>2. 2. Personel Seyahat, Harcırah &amp; Günlük Ödenek Giderleri</t>
  </si>
  <si>
    <t xml:space="preserve">   2.1 Seyahat</t>
  </si>
  <si>
    <t xml:space="preserve">   2.2 Harcırah</t>
  </si>
  <si>
    <t xml:space="preserve">  2.3 Günlük Ödenek</t>
  </si>
  <si>
    <t xml:space="preserve">A personeli … kurum ziyareti - şehir içi </t>
  </si>
  <si>
    <t xml:space="preserve">   2.3 Günlük Ödenek</t>
  </si>
  <si>
    <t>3. Ekipman ve Malzeme</t>
  </si>
  <si>
    <t xml:space="preserve">   3.1 Büro eşyası</t>
  </si>
  <si>
    <t xml:space="preserve">   3.2 Elektronik cihazlar</t>
  </si>
  <si>
    <t xml:space="preserve">   3.3 Bilgisayar yazılımları</t>
  </si>
  <si>
    <t xml:space="preserve">4. Genel Giderler </t>
  </si>
  <si>
    <t xml:space="preserve">4.1 Ofis kirası </t>
  </si>
  <si>
    <t>4.2  Ofis için aylık sabit giderler (elektrik, su, telefon, internet, ısınma/aidat vb.)</t>
  </si>
  <si>
    <t xml:space="preserve">     4.2.1 …………</t>
  </si>
  <si>
    <t xml:space="preserve">     4.2.2 ………..</t>
  </si>
  <si>
    <t>4.3  Kırtasiye</t>
  </si>
  <si>
    <t>4.4 Posta/kargo</t>
  </si>
  <si>
    <t>4.5 Kurumsal basım/yayın</t>
  </si>
  <si>
    <t>4.6 Kurumsal tanıtım/görünürlük</t>
  </si>
  <si>
    <t>4.7 Ulusal/uluslararası sivil ağlara üyelik</t>
  </si>
  <si>
    <t>4.8 ………</t>
  </si>
  <si>
    <t>5. Faaliyet Giderleri</t>
  </si>
  <si>
    <t xml:space="preserve">    5.1 Faaliyet 1 (Faaliyet Başlığı)</t>
  </si>
  <si>
    <t xml:space="preserve">    5.2 Faaliyet 2 (Faaliyet Başlığı)</t>
  </si>
  <si>
    <t xml:space="preserve">    5.4 ……..</t>
  </si>
  <si>
    <t>1.1 Personel X</t>
  </si>
  <si>
    <t xml:space="preserve">    5.3 ……..</t>
  </si>
  <si>
    <t>2. Personel Seyahat, Harcırah ve Günlük Ödenek Giderleri</t>
  </si>
  <si>
    <t xml:space="preserve">   1.1 ………..</t>
  </si>
  <si>
    <t xml:space="preserve">   1.2 ………..</t>
  </si>
  <si>
    <t>Gerçekleşen Harcama</t>
  </si>
  <si>
    <t>6 ay sonu itibariyle gerçekleşen harcama</t>
  </si>
  <si>
    <t>12 ay sonu itibariyle gerçekleşen harcama</t>
  </si>
  <si>
    <t xml:space="preserve">   2.4 Vize masrafları</t>
  </si>
  <si>
    <r>
      <t xml:space="preserve">    5.1 Faaliyet 1 (Faaliyet Başlığı Belirtilir)</t>
    </r>
    <r>
      <rPr>
        <b/>
        <sz val="14"/>
        <rFont val="Helvetica"/>
        <family val="2"/>
      </rPr>
      <t>*</t>
    </r>
  </si>
  <si>
    <r>
      <t xml:space="preserve">    5.2 Faaliyet 2 (Faaliyet Başlığı Belirtilir)</t>
    </r>
    <r>
      <rPr>
        <b/>
        <sz val="14"/>
        <rFont val="Helvetica"/>
        <family val="2"/>
      </rPr>
      <t>*</t>
    </r>
  </si>
  <si>
    <r>
      <t xml:space="preserve">    5.3 Faaliyet 3 (Faaliyet Başlığı Belirtilir)</t>
    </r>
    <r>
      <rPr>
        <b/>
        <sz val="14"/>
        <rFont val="Helvetica"/>
        <family val="2"/>
      </rPr>
      <t>*</t>
    </r>
  </si>
  <si>
    <t xml:space="preserve">    5.4 ………………..</t>
  </si>
  <si>
    <t>(sözleşme tarihi)</t>
  </si>
  <si>
    <t xml:space="preserve">       3.2.1 Laptop</t>
  </si>
  <si>
    <t xml:space="preserve">Laptop bilgisayar </t>
  </si>
  <si>
    <t>Nisan 2018 toplam maaş maliyeti</t>
  </si>
  <si>
    <t>Açıklayıcı notlar:</t>
  </si>
  <si>
    <t xml:space="preserve">Nisan 2018
</t>
  </si>
  <si>
    <t>Mayıs 2018 toplam maaş maliyeti</t>
  </si>
  <si>
    <t>Mayıs 2018</t>
  </si>
  <si>
    <t xml:space="preserve">   2. 4 Vize masrafları</t>
  </si>
  <si>
    <t>Değişikliğin gerekçesini açıklayın</t>
  </si>
  <si>
    <t xml:space="preserve">  2.4 Vize masrafları</t>
  </si>
  <si>
    <r>
      <rPr>
        <b/>
        <sz val="10"/>
        <rFont val="Helvetica"/>
        <family val="2"/>
      </rPr>
      <t>Açıklama Notu:</t>
    </r>
    <r>
      <rPr>
        <sz val="10"/>
        <rFont val="Helvetica"/>
        <family val="2"/>
      </rPr>
      <t xml:space="preserve"> Hibe sağlanan 1. yıl için Program bütçesinde belirtilmiş olan beklenen  gelir kaynakları "1. Yıl Planlanan" bölümüne aynen aktarılır. 6. ay sonunda iletilecek ara mali raporda, tablonun orta bölümünde yer alan kısım güncellenir. Benzer şekilde, 12. ay sonunda iletilecek birinci hibe yılı final raporunda da en sağda yer alan bölüm güncellenir.</t>
    </r>
  </si>
  <si>
    <t>6. Genel Toplam (1+2+3+4+5)</t>
  </si>
  <si>
    <t>Harcama Sıra No</t>
  </si>
  <si>
    <t>Destekleyici evraklar</t>
  </si>
  <si>
    <t>Harcama Açıklaması</t>
  </si>
  <si>
    <t>Harcama Belgesi</t>
  </si>
  <si>
    <t>Harcama Belgesi Tarihi (Tahakkuk Tarihi)</t>
  </si>
  <si>
    <t>Harcama Belgesi
No</t>
  </si>
  <si>
    <t>Mal/Hizmet Sağlayıcı</t>
  </si>
  <si>
    <t>EUR tutar</t>
  </si>
  <si>
    <t>6. ay sonunda gerçekleşen</t>
  </si>
  <si>
    <t>12. ay sonunda gerçekleşen</t>
  </si>
  <si>
    <t xml:space="preserve">
Gerçekleşen harcama ve en son onaylanan toplam maliyet arasındaki fark</t>
  </si>
  <si>
    <t>Yapılan harcamayı ve ilgili ödemeyi kanıtlayan diğer destekleyici evrakları sıralayın ve harcama sıra numarasıyla bağlantılı belge sıra numarası belirtin. Bu numarayı ilgili evrak kopyasının sağ üst köşesine de not edin.</t>
  </si>
  <si>
    <t>Her bir harcama için, harcamayı kanıtlayıcı belgeyi (fatura, fiş, maaş bordrosu, gider pusulası, vb.) belirtin. Her bir belge için sıra numarası verin, bu numarayı ilgili evrak kopyasının sağ üst köşesine de not edin.</t>
  </si>
  <si>
    <t>Fatura, fiş, bordro, vb. harcama evraklarının üzerindeki tarihi belirtin.</t>
  </si>
  <si>
    <t xml:space="preserve">*Nisan ayı maaş bordrosu - 1.1
</t>
  </si>
  <si>
    <t>Fatura, fiş, vb. harcama evraklarını düzenleyen mal/hizmet sağlayıcıyı belirtin. Geçerli olmadığı durumlarda boş bırakın.</t>
  </si>
  <si>
    <t>Fatura, fiş, bordro vb. harcama evraklarının üzerinde geçen resmi numarayı belirtin. Geçerli olmadığı durumlarda boş bırakın.</t>
  </si>
  <si>
    <t>Harcamanın gerçekleştiği para birimini belirtin (TL ya da EUR).</t>
  </si>
  <si>
    <t>Harcama Para Birimi
(TL/EUR)</t>
  </si>
  <si>
    <t>Harcama Tutarı</t>
  </si>
  <si>
    <t>Harcama belgesi üzerindeki harcama tutarını burada belirtin.</t>
  </si>
  <si>
    <t>KDV
(varsa)</t>
  </si>
  <si>
    <t>KDV'siz tutar</t>
  </si>
  <si>
    <t xml:space="preserve">Aylık InforEuro kur </t>
  </si>
  <si>
    <t>TL</t>
  </si>
  <si>
    <t>Harcama belgesinde KDV dahil edilmişse tutarını belirtin. Geçerli değilse boş bırakın.</t>
  </si>
  <si>
    <t>Harcama Tutarı (EUR)</t>
  </si>
  <si>
    <t>Ödeme yapılan ayın InforEuro Kurunu girin. Sadece personel maaşları için, maaş ve diğer kesintilerin tahakkuk ettiği ayın kur oranını girin.</t>
  </si>
  <si>
    <t xml:space="preserve">* Maaş ödeme dekontu - 1.2
* İş sözleşmesi - 1.3
* SGK bildirimi, tahakkuk fişi, hizmetli listesi, ödeme dekontu- 1.4
* Muhtasar beyanname, tahakkuk fişi, ödeme dekontu - 1.5
</t>
  </si>
  <si>
    <t xml:space="preserve">* Maaş ödeme dekontu - 2.2
* İş sözleşmesi - 2.3
* SGK bildirimi, tahakkuk fişi, hizmetli listesi, ödeme dekontu- 2.4
* Muhtasar beyanname, tahakkuk fişi, ödeme dekontu - 2.5
</t>
  </si>
  <si>
    <t>*Mayıs ayı maaş bordrosu - 2.1</t>
  </si>
  <si>
    <t>1.2. …………..</t>
  </si>
  <si>
    <t xml:space="preserve">* Uçak bileti/acenta faturası - 4.1
</t>
  </si>
  <si>
    <t xml:space="preserve">* Seyahat acentasına ödeme transferi dekontu - 4.2
* Uçuş biniş kartı (gidiş-dönüş) - 4.3
</t>
  </si>
  <si>
    <t>(fatura tarihi girilir)</t>
  </si>
  <si>
    <t>(fatura numarası girilir)</t>
  </si>
  <si>
    <t>Özne Tur. Seyahat Ltd.</t>
  </si>
  <si>
    <t>* tren bileti (gidiş-dönüş) - 5.1</t>
  </si>
  <si>
    <t>(tren bileti numarası girilir)</t>
  </si>
  <si>
    <t>TCDD</t>
  </si>
  <si>
    <t>A personelinin xxx Faaliyeti kapsamında Gaziantep 2 gece konaklama karşılığı - (6-7 Haziran 2018)</t>
  </si>
  <si>
    <t>A personelinin xxx Faaliyeti kapsamında Ankara-Gaziantep uçak bileti (6-8 Haziran 2018)</t>
  </si>
  <si>
    <t xml:space="preserve">Haziran 2018 
</t>
  </si>
  <si>
    <t xml:space="preserve">* personel Harcırah Bordrosu - 6.1
</t>
  </si>
  <si>
    <t xml:space="preserve">* Taksi faturası - 8.1
</t>
  </si>
  <si>
    <t>(taksi faturası numarası girilir)</t>
  </si>
  <si>
    <t>Nurcan Pastanesi</t>
  </si>
  <si>
    <t>* Harcırah ödeme dekontu - 6.2
* ilgili uçak bileti/acenta faturası - 6.3</t>
  </si>
  <si>
    <t>* Ödeme dekontu (personele yaptığı harcamaya karşılık gelen ödemeye ilişkin) - 8.2</t>
  </si>
  <si>
    <t>B personeli günübirlik İstanbul görev seyahatine ilişkin şehir içi yol, yemek masrafları</t>
  </si>
  <si>
    <t xml:space="preserve">* Taksi faturası - 7.1
</t>
  </si>
  <si>
    <t>* Yemek faturası - 7.3</t>
  </si>
  <si>
    <t>(taksi plakası girilir)</t>
  </si>
  <si>
    <t>B personelinin yyy görevi kapsamında Ankara-İstanbul tren bileti 
(11 Haziran 2018)</t>
  </si>
  <si>
    <t>* Ödeme dekontu (personele yaptığı harcamaya karşılık gelen ödemeye ilişkin) - 7.2</t>
  </si>
  <si>
    <t>2.05.2018</t>
  </si>
  <si>
    <t xml:space="preserve">* Fatura - 9.1
</t>
  </si>
  <si>
    <t>* ödeme dekontu - 9.2
* tedarik sözleşmesi - 9.3</t>
  </si>
  <si>
    <t>K 95432</t>
  </si>
  <si>
    <t>Her bir harcama için bir satır açın ve harcama içeriğini açıklama bölümünde belirtin. Harcamanın ilişkili olduğu etkinliğin başlığını not edin.</t>
  </si>
  <si>
    <t>Teknikman Bilgisayar ltd.şti.</t>
  </si>
  <si>
    <t>EUR</t>
  </si>
  <si>
    <t>* Kira sözleşmesi - 10.1</t>
  </si>
  <si>
    <t>* Kira ödeme dekontu - 10.2</t>
  </si>
  <si>
    <t>* Fatura - 15.1</t>
  </si>
  <si>
    <t>* ödeme dekontu - 15.2</t>
  </si>
  <si>
    <t>* ödeme dekontu - 15.4</t>
  </si>
  <si>
    <t>* ödeme dekontu - 15.6
* otel sözleşmesi - 15.7</t>
  </si>
  <si>
    <t>AAA toplantısı tanıtım afişi</t>
  </si>
  <si>
    <t>AAA toplantısı katılımcıları otel konaklama&amp;yemek</t>
  </si>
  <si>
    <t>* Fatura - 15.3</t>
  </si>
  <si>
    <t xml:space="preserve">* Fatura - 15.5
</t>
  </si>
  <si>
    <t>…. tarihinde gerçekleşen AAA toplantısı ikram giderleri</t>
  </si>
  <si>
    <t>Mavi Otelcilik A.Ş.</t>
  </si>
  <si>
    <t>1.1 …………..</t>
  </si>
  <si>
    <t>Destekleyici Evraklar</t>
  </si>
  <si>
    <t>Harcama belgesi üzerindeki ilgili harcama tutarını burada belirtin. Toplam maaş maliyetini işveren payı da dahil olmak üzere girin.</t>
  </si>
  <si>
    <t>(bilet tarihi girilir)</t>
  </si>
  <si>
    <t xml:space="preserve">(fatura tarihi girilir)
</t>
  </si>
  <si>
    <t xml:space="preserve">(taksi faturası tarihi girilir)
</t>
  </si>
  <si>
    <t>(taksi faturası tarihi girilir)</t>
  </si>
  <si>
    <t>Her bir harcama için bir satır açın ve harcama içeriğini bu bölümde belirtin. Harcamanın ilişkili olduğu etkinliğin başlığını not edin.</t>
  </si>
  <si>
    <t>Bu bölüme elle veri girmeyiniz. Harcama tutarı girdiğiniz diğer verilere göre otomatik olarak hesaplanacaktır.</t>
  </si>
  <si>
    <t>tl</t>
  </si>
  <si>
    <t>eur</t>
  </si>
  <si>
    <t>2. Personel Seyahat, Harcırah &amp; Günlük Ödenek Giderleri</t>
  </si>
  <si>
    <t>eUR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</si>
</sst>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0" x14ac:knownFonts="1">
    <font>
      <sz val="10"/>
      <color indexed="8"/>
      <name val="Helvetica"/>
    </font>
    <font>
      <sz val="12"/>
      <color indexed="8"/>
      <name val="Helvetica"/>
      <family val="2"/>
    </font>
    <font>
      <b/>
      <sz val="10"/>
      <color indexed="8"/>
      <name val="Helvetica"/>
      <family val="2"/>
    </font>
    <font>
      <b/>
      <sz val="10"/>
      <color indexed="8"/>
      <name val="Arial"/>
      <family val="2"/>
    </font>
    <font>
      <b/>
      <sz val="10"/>
      <color indexed="8"/>
      <name val="Arial"/>
      <family val="2"/>
      <charset val="162"/>
    </font>
    <font>
      <b/>
      <sz val="10"/>
      <name val="Helvetica"/>
      <family val="2"/>
    </font>
    <font>
      <sz val="10"/>
      <name val="Helvetica"/>
      <family val="2"/>
    </font>
    <font>
      <sz val="10"/>
      <color rgb="FF000000"/>
      <name val="Helvetica"/>
      <family val="2"/>
    </font>
    <font>
      <sz val="14"/>
      <color rgb="FF000000"/>
      <name val="Arial"/>
      <family val="2"/>
    </font>
    <font>
      <sz val="10"/>
      <color rgb="FF000000"/>
      <name val="Arial"/>
      <family val="2"/>
    </font>
    <font>
      <b/>
      <sz val="14"/>
      <color rgb="FF000000"/>
      <name val="Helvetica"/>
      <family val="2"/>
      <scheme val="minor"/>
    </font>
    <font>
      <b/>
      <sz val="12"/>
      <color rgb="FF000000"/>
      <name val="Helvetica"/>
      <family val="2"/>
      <scheme val="minor"/>
    </font>
    <font>
      <i/>
      <sz val="12"/>
      <color rgb="FF000000"/>
      <name val="Helvetica"/>
      <family val="2"/>
      <scheme val="minor"/>
    </font>
    <font>
      <sz val="12"/>
      <color rgb="FF000000"/>
      <name val="Helvetica"/>
      <family val="2"/>
      <scheme val="minor"/>
    </font>
    <font>
      <b/>
      <sz val="14"/>
      <color indexed="8"/>
      <name val="Helvetica"/>
      <family val="2"/>
    </font>
    <font>
      <b/>
      <sz val="14"/>
      <name val="Helvetica"/>
      <family val="2"/>
    </font>
    <font>
      <u/>
      <sz val="10"/>
      <color theme="10"/>
      <name val="Helvetica"/>
      <family val="2"/>
    </font>
    <font>
      <u/>
      <sz val="10"/>
      <color theme="11"/>
      <name val="Helvetica"/>
      <family val="2"/>
    </font>
    <font>
      <sz val="10"/>
      <color theme="0"/>
      <name val="Helvetica"/>
      <family val="2"/>
    </font>
    <font>
      <sz val="10"/>
      <color theme="1"/>
      <name val="Helvetica"/>
      <family val="2"/>
    </font>
  </fonts>
  <fills count="15">
    <fill>
      <patternFill patternType="none"/>
    </fill>
    <fill>
      <patternFill patternType="gray125"/>
    </fill>
    <fill>
      <patternFill patternType="solid">
        <fgColor indexed="12"/>
        <bgColor auto="1"/>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
      <patternFill patternType="solid">
        <fgColor theme="6" tint="0.59999389629810485"/>
        <bgColor rgb="FF000000"/>
      </patternFill>
    </fill>
    <fill>
      <patternFill patternType="solid">
        <fgColor theme="8" tint="0.59999389629810485"/>
        <bgColor rgb="FF000000"/>
      </patternFill>
    </fill>
    <fill>
      <patternFill patternType="solid">
        <fgColor rgb="FFFFA93A"/>
        <bgColor rgb="FF000000"/>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bgColor indexed="64"/>
      </patternFill>
    </fill>
    <fill>
      <patternFill patternType="solid">
        <fgColor theme="0" tint="-0.14999847407452621"/>
        <bgColor indexed="64"/>
      </patternFill>
    </fill>
    <fill>
      <patternFill patternType="solid">
        <fgColor theme="0" tint="-4.9989318521683403E-2"/>
        <bgColor indexed="64"/>
      </patternFill>
    </fill>
  </fills>
  <borders count="27">
    <border>
      <left/>
      <right/>
      <top/>
      <bottom/>
      <diagonal/>
    </border>
    <border>
      <left style="thin">
        <color rgb="FFAAAAAA"/>
      </left>
      <right/>
      <top/>
      <bottom/>
      <diagonal/>
    </border>
    <border>
      <left/>
      <right style="thin">
        <color rgb="FFAAAAAA"/>
      </right>
      <top/>
      <bottom/>
      <diagonal/>
    </border>
    <border>
      <left style="medium">
        <color theme="7" tint="-0.24994659260841701"/>
      </left>
      <right style="thin">
        <color theme="7" tint="-0.24994659260841701"/>
      </right>
      <top style="medium">
        <color theme="7" tint="-0.24994659260841701"/>
      </top>
      <bottom style="thin">
        <color theme="7" tint="-0.24994659260841701"/>
      </bottom>
      <diagonal/>
    </border>
    <border>
      <left style="thin">
        <color theme="7" tint="-0.24994659260841701"/>
      </left>
      <right style="thin">
        <color theme="7" tint="-0.24994659260841701"/>
      </right>
      <top style="medium">
        <color theme="7" tint="-0.24994659260841701"/>
      </top>
      <bottom style="thin">
        <color theme="7" tint="-0.24994659260841701"/>
      </bottom>
      <diagonal/>
    </border>
    <border>
      <left style="thin">
        <color theme="7" tint="-0.24994659260841701"/>
      </left>
      <right style="medium">
        <color theme="7" tint="-0.24994659260841701"/>
      </right>
      <top style="medium">
        <color theme="7" tint="-0.24994659260841701"/>
      </top>
      <bottom style="thin">
        <color theme="7" tint="-0.24994659260841701"/>
      </bottom>
      <diagonal/>
    </border>
    <border>
      <left style="medium">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medium">
        <color theme="7" tint="-0.24994659260841701"/>
      </right>
      <top style="thin">
        <color theme="7" tint="-0.24994659260841701"/>
      </top>
      <bottom style="thin">
        <color theme="7" tint="-0.24994659260841701"/>
      </bottom>
      <diagonal/>
    </border>
    <border>
      <left style="medium">
        <color theme="7" tint="-0.24994659260841701"/>
      </left>
      <right style="thin">
        <color theme="7" tint="-0.24994659260841701"/>
      </right>
      <top style="thin">
        <color theme="7" tint="-0.24994659260841701"/>
      </top>
      <bottom style="medium">
        <color theme="7" tint="-0.24994659260841701"/>
      </bottom>
      <diagonal/>
    </border>
    <border>
      <left style="thin">
        <color theme="7" tint="-0.24994659260841701"/>
      </left>
      <right style="thin">
        <color theme="7" tint="-0.24994659260841701"/>
      </right>
      <top style="thin">
        <color theme="7" tint="-0.24994659260841701"/>
      </top>
      <bottom style="medium">
        <color theme="7" tint="-0.24994659260841701"/>
      </bottom>
      <diagonal/>
    </border>
    <border>
      <left style="thin">
        <color theme="7" tint="-0.24994659260841701"/>
      </left>
      <right/>
      <top style="thin">
        <color theme="7" tint="-0.24994659260841701"/>
      </top>
      <bottom style="thin">
        <color theme="7" tint="-0.24994659260841701"/>
      </bottom>
      <diagonal/>
    </border>
    <border>
      <left/>
      <right style="thin">
        <color theme="7" tint="-0.24994659260841701"/>
      </right>
      <top style="thin">
        <color theme="7" tint="-0.24994659260841701"/>
      </top>
      <bottom style="thin">
        <color theme="7" tint="-0.24994659260841701"/>
      </bottom>
      <diagonal/>
    </border>
    <border>
      <left style="thin">
        <color theme="7"/>
      </left>
      <right style="thin">
        <color theme="7"/>
      </right>
      <top style="thin">
        <color theme="7"/>
      </top>
      <bottom style="thin">
        <color theme="7"/>
      </bottom>
      <diagonal/>
    </border>
    <border>
      <left style="medium">
        <color theme="7"/>
      </left>
      <right style="thin">
        <color theme="7"/>
      </right>
      <top style="medium">
        <color theme="7"/>
      </top>
      <bottom style="thin">
        <color theme="7"/>
      </bottom>
      <diagonal/>
    </border>
    <border>
      <left style="thin">
        <color theme="7"/>
      </left>
      <right style="thin">
        <color theme="7"/>
      </right>
      <top style="medium">
        <color theme="7"/>
      </top>
      <bottom style="thin">
        <color theme="7"/>
      </bottom>
      <diagonal/>
    </border>
    <border>
      <left style="thin">
        <color theme="7"/>
      </left>
      <right style="medium">
        <color theme="7"/>
      </right>
      <top style="medium">
        <color theme="7"/>
      </top>
      <bottom style="thin">
        <color theme="7"/>
      </bottom>
      <diagonal/>
    </border>
    <border>
      <left style="medium">
        <color theme="7"/>
      </left>
      <right style="thin">
        <color theme="7"/>
      </right>
      <top style="thin">
        <color theme="7"/>
      </top>
      <bottom style="thin">
        <color theme="7"/>
      </bottom>
      <diagonal/>
    </border>
    <border>
      <left style="thin">
        <color theme="7"/>
      </left>
      <right style="medium">
        <color theme="7"/>
      </right>
      <top style="thin">
        <color theme="7"/>
      </top>
      <bottom style="thin">
        <color theme="7"/>
      </bottom>
      <diagonal/>
    </border>
    <border>
      <left style="medium">
        <color theme="7"/>
      </left>
      <right style="thin">
        <color theme="7"/>
      </right>
      <top style="thin">
        <color theme="7"/>
      </top>
      <bottom style="medium">
        <color theme="7"/>
      </bottom>
      <diagonal/>
    </border>
    <border>
      <left style="thin">
        <color theme="7"/>
      </left>
      <right style="thin">
        <color theme="7"/>
      </right>
      <top style="thin">
        <color theme="7"/>
      </top>
      <bottom style="medium">
        <color theme="7"/>
      </bottom>
      <diagonal/>
    </border>
    <border>
      <left style="thin">
        <color theme="7"/>
      </left>
      <right style="medium">
        <color theme="7"/>
      </right>
      <top style="thin">
        <color theme="7"/>
      </top>
      <bottom style="medium">
        <color theme="7"/>
      </bottom>
      <diagonal/>
    </border>
    <border>
      <left style="thin">
        <color rgb="FFFFA93A"/>
      </left>
      <right style="medium">
        <color rgb="FFFFA93A"/>
      </right>
      <top style="thin">
        <color rgb="FFFFA93A"/>
      </top>
      <bottom style="thin">
        <color rgb="FFFFA93A"/>
      </bottom>
      <diagonal/>
    </border>
    <border>
      <left style="thin">
        <color theme="7"/>
      </left>
      <right style="thin">
        <color theme="7"/>
      </right>
      <top style="thin">
        <color theme="7"/>
      </top>
      <bottom/>
      <diagonal/>
    </border>
    <border>
      <left/>
      <right style="thin">
        <color theme="7"/>
      </right>
      <top style="medium">
        <color theme="7"/>
      </top>
      <bottom style="thin">
        <color theme="7"/>
      </bottom>
      <diagonal/>
    </border>
    <border>
      <left/>
      <right style="thin">
        <color theme="7"/>
      </right>
      <top style="thin">
        <color theme="7"/>
      </top>
      <bottom style="thin">
        <color theme="7"/>
      </bottom>
      <diagonal/>
    </border>
    <border>
      <left/>
      <right style="thin">
        <color theme="7"/>
      </right>
      <top style="thin">
        <color theme="7"/>
      </top>
      <bottom style="medium">
        <color theme="7"/>
      </bottom>
      <diagonal/>
    </border>
  </borders>
  <cellStyleXfs count="9">
    <xf numFmtId="0" fontId="0" fillId="0" borderId="0" applyNumberFormat="0" applyFill="0" applyBorder="0" applyProtection="0">
      <alignment vertical="top" wrapText="1"/>
    </xf>
    <xf numFmtId="0" fontId="16" fillId="0" borderId="0" applyNumberFormat="0" applyFill="0" applyBorder="0" applyAlignment="0" applyProtection="0">
      <alignment vertical="top" wrapText="1"/>
    </xf>
    <xf numFmtId="0" fontId="17" fillId="0" borderId="0" applyNumberFormat="0" applyFill="0" applyBorder="0" applyAlignment="0" applyProtection="0">
      <alignment vertical="top" wrapText="1"/>
    </xf>
    <xf numFmtId="0" fontId="16" fillId="0" borderId="0" applyNumberFormat="0" applyFill="0" applyBorder="0" applyAlignment="0" applyProtection="0">
      <alignment vertical="top" wrapText="1"/>
    </xf>
    <xf numFmtId="0" fontId="17" fillId="0" borderId="0" applyNumberFormat="0" applyFill="0" applyBorder="0" applyAlignment="0" applyProtection="0">
      <alignment vertical="top" wrapText="1"/>
    </xf>
    <xf numFmtId="0" fontId="16" fillId="0" borderId="0" applyNumberFormat="0" applyFill="0" applyBorder="0" applyAlignment="0" applyProtection="0">
      <alignment vertical="top" wrapText="1"/>
    </xf>
    <xf numFmtId="0" fontId="17" fillId="0" borderId="0" applyNumberFormat="0" applyFill="0" applyBorder="0" applyAlignment="0" applyProtection="0">
      <alignment vertical="top" wrapText="1"/>
    </xf>
    <xf numFmtId="0" fontId="16" fillId="0" borderId="0" applyNumberFormat="0" applyFill="0" applyBorder="0" applyAlignment="0" applyProtection="0">
      <alignment vertical="top" wrapText="1"/>
    </xf>
    <xf numFmtId="0" fontId="17" fillId="0" borderId="0" applyNumberFormat="0" applyFill="0" applyBorder="0" applyAlignment="0" applyProtection="0">
      <alignment vertical="top" wrapText="1"/>
    </xf>
  </cellStyleXfs>
  <cellXfs count="185">
    <xf numFmtId="0" fontId="0" fillId="0" borderId="0" xfId="0" applyFont="1" applyAlignment="1">
      <alignment vertical="top" wrapText="1"/>
    </xf>
    <xf numFmtId="0" fontId="0" fillId="0" borderId="0" xfId="0" applyNumberFormat="1" applyFont="1" applyAlignment="1">
      <alignment vertical="top" wrapText="1"/>
    </xf>
    <xf numFmtId="0" fontId="0" fillId="0" borderId="0" xfId="0" applyNumberFormat="1" applyFont="1" applyAlignment="1">
      <alignment vertical="top" wrapText="1"/>
    </xf>
    <xf numFmtId="0" fontId="0" fillId="0" borderId="0" xfId="0" applyNumberFormat="1" applyFont="1" applyAlignment="1">
      <alignment vertical="top" wrapText="1"/>
    </xf>
    <xf numFmtId="0" fontId="6" fillId="4" borderId="0" xfId="0" applyFont="1" applyFill="1" applyAlignment="1">
      <alignment vertical="top" wrapText="1"/>
    </xf>
    <xf numFmtId="0" fontId="7" fillId="0" borderId="1" xfId="0" applyFont="1" applyBorder="1" applyAlignment="1">
      <alignment vertical="top" wrapText="1"/>
    </xf>
    <xf numFmtId="0" fontId="8" fillId="5" borderId="0" xfId="0" applyFont="1" applyFill="1" applyBorder="1" applyAlignment="1">
      <alignment horizontal="center" vertical="center" wrapText="1"/>
    </xf>
    <xf numFmtId="0" fontId="9" fillId="5" borderId="0" xfId="0" applyFont="1" applyFill="1" applyBorder="1" applyAlignment="1">
      <alignment horizontal="left" vertical="center" wrapText="1"/>
    </xf>
    <xf numFmtId="0" fontId="7" fillId="5" borderId="0" xfId="0" applyFont="1" applyFill="1" applyBorder="1" applyAlignment="1">
      <alignment vertical="top" wrapText="1"/>
    </xf>
    <xf numFmtId="0" fontId="7" fillId="5" borderId="2" xfId="0" applyFont="1" applyFill="1" applyBorder="1" applyAlignment="1">
      <alignment vertical="top" wrapText="1"/>
    </xf>
    <xf numFmtId="49" fontId="12" fillId="7" borderId="6" xfId="0" applyNumberFormat="1" applyFont="1" applyFill="1" applyBorder="1" applyAlignment="1">
      <alignment horizontal="center" vertical="center" wrapText="1"/>
    </xf>
    <xf numFmtId="0" fontId="13" fillId="7" borderId="7" xfId="0" applyFont="1" applyFill="1" applyBorder="1" applyAlignment="1">
      <alignment vertical="center" wrapText="1"/>
    </xf>
    <xf numFmtId="49" fontId="12" fillId="6" borderId="6" xfId="0" applyNumberFormat="1" applyFont="1" applyFill="1" applyBorder="1" applyAlignment="1">
      <alignment horizontal="center" vertical="center" wrapText="1"/>
    </xf>
    <xf numFmtId="0" fontId="13" fillId="6" borderId="7" xfId="0" applyFont="1" applyFill="1" applyBorder="1" applyAlignment="1">
      <alignment vertical="center" wrapText="1"/>
    </xf>
    <xf numFmtId="0" fontId="13" fillId="6" borderId="6" xfId="0" applyFont="1" applyFill="1" applyBorder="1" applyAlignment="1">
      <alignment vertical="center" wrapText="1"/>
    </xf>
    <xf numFmtId="49" fontId="11" fillId="8" borderId="9" xfId="0" applyNumberFormat="1" applyFont="1" applyFill="1" applyBorder="1" applyAlignment="1">
      <alignment horizontal="right" vertical="center" wrapText="1"/>
    </xf>
    <xf numFmtId="0" fontId="11" fillId="8" borderId="10" xfId="0" applyFont="1" applyFill="1" applyBorder="1" applyAlignment="1">
      <alignment vertical="center" wrapText="1"/>
    </xf>
    <xf numFmtId="0" fontId="11" fillId="6" borderId="7" xfId="0" applyFont="1" applyFill="1" applyBorder="1" applyAlignment="1">
      <alignment horizontal="center" vertical="center" wrapText="1"/>
    </xf>
    <xf numFmtId="49" fontId="11" fillId="6" borderId="6" xfId="0" applyNumberFormat="1" applyFont="1" applyFill="1" applyBorder="1" applyAlignment="1">
      <alignment horizontal="center" vertical="center" wrapText="1"/>
    </xf>
    <xf numFmtId="9" fontId="11" fillId="8" borderId="10" xfId="0" applyNumberFormat="1" applyFont="1" applyFill="1" applyBorder="1" applyAlignment="1">
      <alignment horizontal="left" vertical="center" wrapText="1"/>
    </xf>
    <xf numFmtId="49" fontId="10" fillId="6" borderId="6" xfId="0" applyNumberFormat="1" applyFont="1" applyFill="1" applyBorder="1" applyAlignment="1">
      <alignment horizontal="center" vertical="center"/>
    </xf>
    <xf numFmtId="0" fontId="0" fillId="4" borderId="0" xfId="0" applyNumberFormat="1" applyFont="1" applyFill="1" applyAlignment="1">
      <alignment vertical="top" wrapText="1"/>
    </xf>
    <xf numFmtId="49" fontId="3" fillId="10" borderId="14" xfId="0" applyNumberFormat="1" applyFont="1" applyFill="1" applyBorder="1" applyAlignment="1">
      <alignment horizontal="center" vertical="center" wrapText="1"/>
    </xf>
    <xf numFmtId="49" fontId="3" fillId="10" borderId="15" xfId="0" applyNumberFormat="1" applyFont="1" applyFill="1" applyBorder="1" applyAlignment="1">
      <alignment horizontal="center" vertical="center" wrapText="1"/>
    </xf>
    <xf numFmtId="49" fontId="2" fillId="9" borderId="17" xfId="0" applyNumberFormat="1" applyFont="1" applyFill="1" applyBorder="1" applyAlignment="1">
      <alignment horizontal="left" vertical="center" wrapText="1"/>
    </xf>
    <xf numFmtId="0" fontId="0" fillId="2" borderId="13" xfId="0" applyFont="1" applyFill="1" applyBorder="1" applyAlignment="1">
      <alignment vertical="top" wrapText="1"/>
    </xf>
    <xf numFmtId="0" fontId="0" fillId="4" borderId="13" xfId="0" applyFont="1" applyFill="1" applyBorder="1" applyAlignment="1">
      <alignment vertical="top" wrapText="1"/>
    </xf>
    <xf numFmtId="0" fontId="0" fillId="2" borderId="18" xfId="0" applyFont="1" applyFill="1" applyBorder="1" applyAlignment="1">
      <alignment vertical="top" wrapText="1"/>
    </xf>
    <xf numFmtId="49" fontId="0" fillId="4" borderId="13" xfId="0" applyNumberFormat="1" applyFill="1" applyBorder="1" applyAlignment="1">
      <alignment vertical="top" wrapText="1"/>
    </xf>
    <xf numFmtId="49" fontId="0" fillId="0" borderId="18" xfId="0" applyNumberFormat="1" applyBorder="1" applyAlignment="1">
      <alignment vertical="top" wrapText="1"/>
    </xf>
    <xf numFmtId="49" fontId="0" fillId="2" borderId="13" xfId="0" applyNumberFormat="1" applyFont="1" applyFill="1" applyBorder="1" applyAlignment="1">
      <alignment vertical="top" wrapText="1"/>
    </xf>
    <xf numFmtId="49" fontId="5" fillId="9" borderId="17" xfId="0" applyNumberFormat="1" applyFont="1" applyFill="1" applyBorder="1" applyAlignment="1">
      <alignment horizontal="left" vertical="center" wrapText="1"/>
    </xf>
    <xf numFmtId="49" fontId="2" fillId="10" borderId="17" xfId="0" applyNumberFormat="1" applyFont="1" applyFill="1" applyBorder="1" applyAlignment="1">
      <alignment vertical="center" wrapText="1"/>
    </xf>
    <xf numFmtId="0" fontId="0" fillId="10" borderId="13" xfId="0" applyNumberFormat="1" applyFont="1" applyFill="1" applyBorder="1" applyAlignment="1">
      <alignment vertical="top" wrapText="1"/>
    </xf>
    <xf numFmtId="0" fontId="0" fillId="10" borderId="18" xfId="0" applyNumberFormat="1" applyFont="1" applyFill="1" applyBorder="1" applyAlignment="1">
      <alignment vertical="top" wrapText="1"/>
    </xf>
    <xf numFmtId="49" fontId="2" fillId="9" borderId="17" xfId="0" applyNumberFormat="1" applyFont="1" applyFill="1" applyBorder="1" applyAlignment="1">
      <alignment vertical="center" wrapText="1"/>
    </xf>
    <xf numFmtId="0" fontId="0" fillId="0" borderId="13" xfId="0" applyFont="1" applyBorder="1" applyAlignment="1">
      <alignment vertical="top" wrapText="1"/>
    </xf>
    <xf numFmtId="0" fontId="0" fillId="0" borderId="18" xfId="0" applyFont="1" applyBorder="1" applyAlignment="1">
      <alignment vertical="top" wrapText="1"/>
    </xf>
    <xf numFmtId="0" fontId="0" fillId="4" borderId="13" xfId="0" applyFill="1" applyBorder="1" applyAlignment="1">
      <alignment vertical="top" wrapText="1"/>
    </xf>
    <xf numFmtId="0" fontId="0" fillId="2" borderId="13" xfId="0" applyFill="1" applyBorder="1" applyAlignment="1">
      <alignment vertical="top" wrapText="1"/>
    </xf>
    <xf numFmtId="0" fontId="6" fillId="0" borderId="13" xfId="0" applyNumberFormat="1" applyFont="1" applyFill="1" applyBorder="1" applyAlignment="1">
      <alignment vertical="top" wrapText="1"/>
    </xf>
    <xf numFmtId="49" fontId="0" fillId="0" borderId="13" xfId="0" applyNumberFormat="1" applyFont="1" applyBorder="1" applyAlignment="1">
      <alignment vertical="top" wrapText="1"/>
    </xf>
    <xf numFmtId="49" fontId="0" fillId="4" borderId="13" xfId="0" applyNumberFormat="1" applyFont="1" applyFill="1" applyBorder="1" applyAlignment="1">
      <alignment vertical="top" wrapText="1"/>
    </xf>
    <xf numFmtId="0" fontId="0" fillId="0" borderId="13" xfId="0" applyFill="1" applyBorder="1" applyAlignment="1">
      <alignment vertical="top" wrapText="1"/>
    </xf>
    <xf numFmtId="49" fontId="0" fillId="0" borderId="13" xfId="0" applyNumberFormat="1" applyFill="1" applyBorder="1" applyAlignment="1">
      <alignment vertical="top" wrapText="1"/>
    </xf>
    <xf numFmtId="49" fontId="2" fillId="12" borderId="14" xfId="0" applyNumberFormat="1" applyFont="1" applyFill="1" applyBorder="1" applyAlignment="1">
      <alignment horizontal="left" vertical="center" wrapText="1"/>
    </xf>
    <xf numFmtId="49" fontId="2" fillId="12" borderId="15" xfId="0" applyNumberFormat="1" applyFont="1" applyFill="1" applyBorder="1" applyAlignment="1">
      <alignment horizontal="center" vertical="center" wrapText="1"/>
    </xf>
    <xf numFmtId="49" fontId="2" fillId="11" borderId="17" xfId="0" applyNumberFormat="1" applyFont="1" applyFill="1" applyBorder="1" applyAlignment="1">
      <alignment horizontal="left" vertical="center" wrapText="1"/>
    </xf>
    <xf numFmtId="49" fontId="3" fillId="11" borderId="13" xfId="0" applyNumberFormat="1" applyFont="1" applyFill="1" applyBorder="1" applyAlignment="1">
      <alignment horizontal="center" vertical="center"/>
    </xf>
    <xf numFmtId="49" fontId="3" fillId="11" borderId="13" xfId="0" applyNumberFormat="1" applyFont="1" applyFill="1" applyBorder="1" applyAlignment="1">
      <alignment horizontal="center" vertical="center" wrapText="1"/>
    </xf>
    <xf numFmtId="49" fontId="2" fillId="11" borderId="13" xfId="0" applyNumberFormat="1" applyFont="1" applyFill="1" applyBorder="1" applyAlignment="1">
      <alignment horizontal="center" vertical="top" wrapText="1"/>
    </xf>
    <xf numFmtId="0" fontId="2" fillId="11" borderId="18" xfId="0" applyFont="1" applyFill="1" applyBorder="1" applyAlignment="1">
      <alignment vertical="top" wrapText="1"/>
    </xf>
    <xf numFmtId="0" fontId="0" fillId="10" borderId="13" xfId="0" applyFont="1" applyFill="1" applyBorder="1" applyAlignment="1">
      <alignment vertical="top" wrapText="1"/>
    </xf>
    <xf numFmtId="0" fontId="0" fillId="10" borderId="18" xfId="0" applyFont="1" applyFill="1" applyBorder="1" applyAlignment="1">
      <alignment vertical="top" wrapText="1"/>
    </xf>
    <xf numFmtId="0" fontId="0" fillId="9" borderId="13" xfId="0" applyFont="1" applyFill="1" applyBorder="1" applyAlignment="1">
      <alignment vertical="top" wrapText="1"/>
    </xf>
    <xf numFmtId="0" fontId="0" fillId="9" borderId="18" xfId="0" applyFont="1" applyFill="1" applyBorder="1" applyAlignment="1">
      <alignment vertical="top" wrapText="1"/>
    </xf>
    <xf numFmtId="49" fontId="3" fillId="0" borderId="13" xfId="0" applyNumberFormat="1" applyFont="1" applyFill="1" applyBorder="1" applyAlignment="1">
      <alignment horizontal="center" vertical="center"/>
    </xf>
    <xf numFmtId="49" fontId="3" fillId="0" borderId="13"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top" wrapText="1"/>
    </xf>
    <xf numFmtId="0" fontId="2" fillId="0" borderId="18" xfId="0" applyFont="1" applyFill="1" applyBorder="1" applyAlignment="1">
      <alignment vertical="top" wrapText="1"/>
    </xf>
    <xf numFmtId="0" fontId="0" fillId="0" borderId="13" xfId="0" applyFont="1" applyFill="1" applyBorder="1" applyAlignment="1">
      <alignment vertical="top" wrapText="1"/>
    </xf>
    <xf numFmtId="0" fontId="0" fillId="0" borderId="18" xfId="0" applyFont="1" applyFill="1" applyBorder="1" applyAlignment="1">
      <alignment vertical="top" wrapText="1"/>
    </xf>
    <xf numFmtId="49" fontId="7" fillId="0" borderId="22" xfId="0" applyNumberFormat="1" applyFont="1" applyBorder="1" applyAlignment="1">
      <alignment vertical="top" wrapText="1"/>
    </xf>
    <xf numFmtId="49" fontId="14" fillId="13" borderId="17" xfId="0" applyNumberFormat="1" applyFont="1" applyFill="1" applyBorder="1" applyAlignment="1">
      <alignment horizontal="right" vertical="center" wrapText="1"/>
    </xf>
    <xf numFmtId="0" fontId="0" fillId="13" borderId="13" xfId="0" applyFont="1" applyFill="1" applyBorder="1" applyAlignment="1">
      <alignment vertical="center" wrapText="1"/>
    </xf>
    <xf numFmtId="0" fontId="0" fillId="13" borderId="18" xfId="0" applyFont="1" applyFill="1" applyBorder="1" applyAlignment="1">
      <alignment vertical="center" wrapText="1"/>
    </xf>
    <xf numFmtId="49" fontId="2" fillId="12" borderId="16" xfId="0" applyNumberFormat="1" applyFont="1" applyFill="1" applyBorder="1" applyAlignment="1">
      <alignment horizontal="center" vertical="center" wrapText="1"/>
    </xf>
    <xf numFmtId="49" fontId="5" fillId="9" borderId="6" xfId="0" applyNumberFormat="1" applyFont="1" applyFill="1" applyBorder="1" applyAlignment="1">
      <alignment vertical="center" wrapText="1"/>
    </xf>
    <xf numFmtId="49" fontId="5" fillId="10" borderId="0" xfId="0" applyNumberFormat="1" applyFont="1" applyFill="1" applyBorder="1" applyAlignment="1">
      <alignment vertical="center" wrapText="1"/>
    </xf>
    <xf numFmtId="0" fontId="0" fillId="10" borderId="23" xfId="0" applyFont="1" applyFill="1" applyBorder="1" applyAlignment="1">
      <alignment vertical="top" wrapText="1"/>
    </xf>
    <xf numFmtId="49" fontId="2" fillId="12" borderId="19" xfId="0" applyNumberFormat="1" applyFont="1" applyFill="1" applyBorder="1" applyAlignment="1">
      <alignment vertical="center" wrapText="1"/>
    </xf>
    <xf numFmtId="0" fontId="0" fillId="12" borderId="20" xfId="0" applyFont="1" applyFill="1" applyBorder="1" applyAlignment="1">
      <alignment vertical="top" wrapText="1"/>
    </xf>
    <xf numFmtId="0" fontId="0" fillId="12" borderId="21" xfId="0" applyFont="1" applyFill="1" applyBorder="1" applyAlignment="1">
      <alignment vertical="top" wrapText="1"/>
    </xf>
    <xf numFmtId="49" fontId="3" fillId="10" borderId="24" xfId="0" applyNumberFormat="1" applyFont="1" applyFill="1" applyBorder="1" applyAlignment="1">
      <alignment horizontal="center" vertical="center" wrapText="1"/>
    </xf>
    <xf numFmtId="49" fontId="14" fillId="13" borderId="25" xfId="0" applyNumberFormat="1" applyFont="1" applyFill="1" applyBorder="1" applyAlignment="1">
      <alignment horizontal="center" vertical="center" wrapText="1"/>
    </xf>
    <xf numFmtId="49" fontId="2" fillId="0" borderId="25" xfId="0" applyNumberFormat="1" applyFont="1" applyFill="1" applyBorder="1" applyAlignment="1">
      <alignment horizontal="center" vertical="center" wrapText="1"/>
    </xf>
    <xf numFmtId="49" fontId="5" fillId="0" borderId="25" xfId="0" applyNumberFormat="1" applyFont="1" applyFill="1" applyBorder="1" applyAlignment="1">
      <alignment horizontal="center" vertical="center" wrapText="1"/>
    </xf>
    <xf numFmtId="49" fontId="2" fillId="10" borderId="25" xfId="0" applyNumberFormat="1" applyFont="1" applyFill="1" applyBorder="1" applyAlignment="1">
      <alignment horizontal="center" vertical="center" wrapText="1"/>
    </xf>
    <xf numFmtId="49" fontId="2" fillId="12" borderId="26" xfId="0" applyNumberFormat="1" applyFont="1" applyFill="1" applyBorder="1" applyAlignment="1">
      <alignment horizontal="center" vertical="center" wrapText="1"/>
    </xf>
    <xf numFmtId="0" fontId="0" fillId="0" borderId="0" xfId="0" applyNumberFormat="1" applyFont="1" applyAlignment="1">
      <alignment horizontal="center" vertical="top" wrapText="1"/>
    </xf>
    <xf numFmtId="49" fontId="0" fillId="0" borderId="13" xfId="0" applyNumberFormat="1" applyBorder="1" applyAlignment="1">
      <alignment horizontal="left" vertical="top" wrapText="1"/>
    </xf>
    <xf numFmtId="0" fontId="0" fillId="13" borderId="13" xfId="0" applyFont="1" applyFill="1" applyBorder="1" applyAlignment="1">
      <alignment horizontal="center" vertical="center" wrapText="1"/>
    </xf>
    <xf numFmtId="0" fontId="0" fillId="2" borderId="13" xfId="0" applyFont="1" applyFill="1" applyBorder="1" applyAlignment="1">
      <alignment horizontal="center" vertical="center" wrapText="1"/>
    </xf>
    <xf numFmtId="49" fontId="0" fillId="0" borderId="13" xfId="0" applyNumberFormat="1" applyBorder="1" applyAlignment="1">
      <alignment horizontal="center" vertical="center" wrapText="1"/>
    </xf>
    <xf numFmtId="0" fontId="0" fillId="10" borderId="13" xfId="0" applyNumberFormat="1" applyFont="1" applyFill="1" applyBorder="1" applyAlignment="1">
      <alignment horizontal="center" vertical="center" wrapText="1"/>
    </xf>
    <xf numFmtId="0" fontId="0" fillId="0" borderId="13" xfId="0" applyFont="1" applyBorder="1" applyAlignment="1">
      <alignment horizontal="center" vertical="center" wrapText="1"/>
    </xf>
    <xf numFmtId="0" fontId="6" fillId="0" borderId="13" xfId="0" applyNumberFormat="1" applyFont="1" applyFill="1" applyBorder="1" applyAlignment="1">
      <alignment horizontal="center" vertical="center" wrapText="1"/>
    </xf>
    <xf numFmtId="0" fontId="0" fillId="12" borderId="20" xfId="0" applyFont="1" applyFill="1" applyBorder="1" applyAlignment="1">
      <alignment horizontal="center" vertical="center" wrapText="1"/>
    </xf>
    <xf numFmtId="0" fontId="0" fillId="0" borderId="0" xfId="0" applyNumberFormat="1" applyFont="1" applyAlignment="1">
      <alignment horizontal="center" vertical="center" wrapText="1"/>
    </xf>
    <xf numFmtId="4" fontId="0" fillId="0" borderId="13" xfId="0" applyNumberFormat="1" applyBorder="1" applyAlignment="1">
      <alignment vertical="top" wrapText="1"/>
    </xf>
    <xf numFmtId="4" fontId="0" fillId="2" borderId="13" xfId="0" applyNumberFormat="1" applyFill="1" applyBorder="1" applyAlignment="1">
      <alignment vertical="top" wrapText="1"/>
    </xf>
    <xf numFmtId="4" fontId="0" fillId="0" borderId="13" xfId="0" applyNumberFormat="1" applyFont="1" applyBorder="1" applyAlignment="1">
      <alignment vertical="top" wrapText="1"/>
    </xf>
    <xf numFmtId="4" fontId="0" fillId="2" borderId="13" xfId="0" applyNumberFormat="1" applyFont="1" applyFill="1" applyBorder="1" applyAlignment="1">
      <alignment vertical="top" wrapText="1"/>
    </xf>
    <xf numFmtId="4" fontId="0" fillId="10" borderId="13" xfId="0" applyNumberFormat="1" applyFont="1" applyFill="1" applyBorder="1" applyAlignment="1">
      <alignment vertical="top" wrapText="1"/>
    </xf>
    <xf numFmtId="4" fontId="6" fillId="0" borderId="13" xfId="0" applyNumberFormat="1" applyFont="1" applyFill="1" applyBorder="1" applyAlignment="1">
      <alignment vertical="top" wrapText="1"/>
    </xf>
    <xf numFmtId="4" fontId="0" fillId="12" borderId="20" xfId="0" applyNumberFormat="1" applyFont="1" applyFill="1" applyBorder="1" applyAlignment="1">
      <alignment vertical="top" wrapText="1"/>
    </xf>
    <xf numFmtId="4" fontId="0" fillId="10" borderId="18" xfId="0" applyNumberFormat="1" applyFont="1" applyFill="1" applyBorder="1" applyAlignment="1">
      <alignment vertical="top" wrapText="1"/>
    </xf>
    <xf numFmtId="4" fontId="0" fillId="0" borderId="0" xfId="0" applyNumberFormat="1" applyFont="1" applyAlignment="1">
      <alignment vertical="top" wrapText="1"/>
    </xf>
    <xf numFmtId="49" fontId="0" fillId="4" borderId="13" xfId="0" applyNumberFormat="1" applyFill="1" applyBorder="1" applyAlignment="1">
      <alignment horizontal="left" vertical="top" wrapText="1"/>
    </xf>
    <xf numFmtId="49" fontId="0" fillId="2" borderId="13" xfId="0" applyNumberFormat="1" applyFill="1" applyBorder="1" applyAlignment="1">
      <alignment horizontal="left" vertical="top" wrapText="1"/>
    </xf>
    <xf numFmtId="0" fontId="0" fillId="0" borderId="0" xfId="0" applyNumberFormat="1" applyFont="1" applyFill="1" applyAlignment="1">
      <alignment vertical="top" wrapText="1"/>
    </xf>
    <xf numFmtId="0" fontId="0" fillId="0" borderId="0" xfId="0" applyFont="1" applyFill="1" applyAlignment="1">
      <alignment vertical="top" wrapText="1"/>
    </xf>
    <xf numFmtId="0" fontId="1" fillId="0" borderId="0" xfId="0" applyFont="1" applyBorder="1" applyAlignment="1">
      <alignment horizontal="center" vertical="center"/>
    </xf>
    <xf numFmtId="0" fontId="2" fillId="12" borderId="15" xfId="0" applyNumberFormat="1" applyFont="1" applyFill="1" applyBorder="1" applyAlignment="1">
      <alignment horizontal="center" vertical="center" wrapText="1"/>
    </xf>
    <xf numFmtId="49" fontId="2" fillId="3" borderId="15" xfId="0" applyNumberFormat="1" applyFont="1" applyFill="1" applyBorder="1" applyAlignment="1">
      <alignment horizontal="center" vertical="top" wrapText="1"/>
    </xf>
    <xf numFmtId="0" fontId="2" fillId="3" borderId="15" xfId="0" applyNumberFormat="1" applyFont="1" applyFill="1" applyBorder="1" applyAlignment="1">
      <alignment vertical="top" wrapText="1"/>
    </xf>
    <xf numFmtId="0" fontId="6" fillId="9" borderId="0" xfId="0" applyFont="1" applyFill="1" applyAlignment="1">
      <alignment vertical="top" wrapText="1"/>
    </xf>
    <xf numFmtId="0" fontId="9" fillId="5" borderId="0" xfId="0" applyFont="1" applyFill="1" applyBorder="1" applyAlignment="1">
      <alignment horizontal="left" vertical="center" wrapText="1"/>
    </xf>
    <xf numFmtId="49" fontId="10" fillId="6" borderId="3" xfId="0" applyNumberFormat="1" applyFont="1" applyFill="1" applyBorder="1" applyAlignment="1">
      <alignment horizontal="center" vertical="center" wrapText="1"/>
    </xf>
    <xf numFmtId="49" fontId="10" fillId="6" borderId="4" xfId="0" applyNumberFormat="1" applyFont="1" applyFill="1" applyBorder="1" applyAlignment="1">
      <alignment horizontal="center" vertical="center"/>
    </xf>
    <xf numFmtId="49" fontId="10" fillId="6" borderId="5" xfId="0" applyNumberFormat="1" applyFont="1" applyFill="1" applyBorder="1" applyAlignment="1">
      <alignment horizontal="center" vertical="center"/>
    </xf>
    <xf numFmtId="49" fontId="10" fillId="6" borderId="6" xfId="0" applyNumberFormat="1" applyFont="1" applyFill="1" applyBorder="1" applyAlignment="1">
      <alignment horizontal="center" vertical="center"/>
    </xf>
    <xf numFmtId="49" fontId="10" fillId="6" borderId="7" xfId="0" applyNumberFormat="1" applyFont="1" applyFill="1" applyBorder="1" applyAlignment="1">
      <alignment horizontal="center" vertical="center"/>
    </xf>
    <xf numFmtId="49" fontId="10" fillId="6" borderId="8" xfId="0" applyNumberFormat="1" applyFont="1" applyFill="1" applyBorder="1" applyAlignment="1">
      <alignment horizontal="center" vertical="center"/>
    </xf>
    <xf numFmtId="49" fontId="10" fillId="6" borderId="11" xfId="0" applyNumberFormat="1" applyFont="1" applyFill="1" applyBorder="1" applyAlignment="1">
      <alignment horizontal="center" vertical="center"/>
    </xf>
    <xf numFmtId="49" fontId="10" fillId="6" borderId="12" xfId="0" applyNumberFormat="1" applyFont="1" applyFill="1" applyBorder="1" applyAlignment="1">
      <alignment horizontal="center" vertical="center"/>
    </xf>
    <xf numFmtId="49" fontId="10" fillId="6" borderId="11" xfId="0" applyNumberFormat="1" applyFont="1" applyFill="1" applyBorder="1" applyAlignment="1">
      <alignment horizontal="center" vertical="center" wrapText="1"/>
    </xf>
    <xf numFmtId="49" fontId="10" fillId="6" borderId="12" xfId="0" applyNumberFormat="1" applyFont="1" applyFill="1" applyBorder="1" applyAlignment="1">
      <alignment horizontal="center" vertical="center" wrapText="1"/>
    </xf>
    <xf numFmtId="0" fontId="18" fillId="0" borderId="0" xfId="0" applyFont="1" applyAlignment="1">
      <alignment vertical="top" wrapText="1"/>
    </xf>
    <xf numFmtId="49" fontId="2" fillId="0" borderId="25" xfId="0" applyNumberFormat="1" applyFont="1" applyFill="1" applyBorder="1" applyAlignment="1" applyProtection="1">
      <alignment horizontal="center" vertical="center" wrapText="1"/>
      <protection locked="0"/>
    </xf>
    <xf numFmtId="0" fontId="0" fillId="2" borderId="13" xfId="0" applyFont="1" applyFill="1" applyBorder="1" applyAlignment="1" applyProtection="1">
      <alignment vertical="top" wrapText="1"/>
      <protection locked="0"/>
    </xf>
    <xf numFmtId="0" fontId="0" fillId="4" borderId="13" xfId="0" applyFont="1" applyFill="1" applyBorder="1" applyAlignment="1" applyProtection="1">
      <alignment vertical="top" wrapText="1"/>
      <protection locked="0"/>
    </xf>
    <xf numFmtId="0" fontId="0" fillId="2" borderId="13" xfId="0" applyFont="1" applyFill="1" applyBorder="1" applyAlignment="1" applyProtection="1">
      <alignment horizontal="center" vertical="center" wrapText="1"/>
      <protection locked="0"/>
    </xf>
    <xf numFmtId="4" fontId="0" fillId="2" borderId="13" xfId="0" applyNumberFormat="1" applyFont="1" applyFill="1" applyBorder="1" applyAlignment="1" applyProtection="1">
      <alignment vertical="top" wrapText="1"/>
      <protection locked="0"/>
    </xf>
    <xf numFmtId="164" fontId="0" fillId="2" borderId="13" xfId="0" applyNumberFormat="1" applyFont="1" applyFill="1" applyBorder="1" applyAlignment="1" applyProtection="1">
      <alignment vertical="top" wrapText="1"/>
      <protection locked="0"/>
    </xf>
    <xf numFmtId="0" fontId="2" fillId="0" borderId="25" xfId="0" applyNumberFormat="1" applyFont="1" applyFill="1" applyBorder="1" applyAlignment="1" applyProtection="1">
      <alignment horizontal="center" vertical="center" wrapText="1"/>
      <protection locked="0"/>
    </xf>
    <xf numFmtId="49" fontId="0" fillId="0" borderId="13" xfId="0" applyNumberFormat="1" applyBorder="1" applyAlignment="1" applyProtection="1">
      <alignment horizontal="left" vertical="top" wrapText="1"/>
      <protection locked="0"/>
    </xf>
    <xf numFmtId="49" fontId="0" fillId="4" borderId="13" xfId="0" applyNumberFormat="1" applyFill="1" applyBorder="1" applyAlignment="1" applyProtection="1">
      <alignment horizontal="left" vertical="top" wrapText="1"/>
      <protection locked="0"/>
    </xf>
    <xf numFmtId="49" fontId="0" fillId="0" borderId="13" xfId="0" applyNumberFormat="1" applyBorder="1" applyAlignment="1" applyProtection="1">
      <alignment horizontal="center" vertical="center" wrapText="1"/>
      <protection locked="0"/>
    </xf>
    <xf numFmtId="4" fontId="0" fillId="0" borderId="13" xfId="0" applyNumberFormat="1" applyBorder="1" applyAlignment="1" applyProtection="1">
      <alignment vertical="top" wrapText="1"/>
      <protection locked="0"/>
    </xf>
    <xf numFmtId="164" fontId="0" fillId="0" borderId="13" xfId="0" applyNumberFormat="1" applyBorder="1" applyAlignment="1" applyProtection="1">
      <alignment vertical="top" wrapText="1"/>
      <protection locked="0"/>
    </xf>
    <xf numFmtId="0" fontId="5" fillId="0" borderId="25" xfId="0" applyNumberFormat="1" applyFont="1" applyFill="1" applyBorder="1" applyAlignment="1" applyProtection="1">
      <alignment horizontal="center" vertical="center" wrapText="1"/>
      <protection locked="0"/>
    </xf>
    <xf numFmtId="49" fontId="0" fillId="2" borderId="13" xfId="0" applyNumberFormat="1" applyFill="1" applyBorder="1" applyAlignment="1" applyProtection="1">
      <alignment horizontal="left" vertical="top" wrapText="1"/>
      <protection locked="0"/>
    </xf>
    <xf numFmtId="4" fontId="0" fillId="2" borderId="13" xfId="0" applyNumberFormat="1" applyFill="1" applyBorder="1" applyAlignment="1" applyProtection="1">
      <alignment vertical="top" wrapText="1"/>
      <protection locked="0"/>
    </xf>
    <xf numFmtId="49" fontId="2" fillId="10" borderId="25" xfId="0" applyNumberFormat="1" applyFont="1" applyFill="1" applyBorder="1" applyAlignment="1" applyProtection="1">
      <alignment horizontal="center" vertical="center" wrapText="1"/>
      <protection locked="0"/>
    </xf>
    <xf numFmtId="0" fontId="0" fillId="10" borderId="13" xfId="0" applyNumberFormat="1" applyFont="1" applyFill="1" applyBorder="1" applyAlignment="1" applyProtection="1">
      <alignment vertical="top" wrapText="1"/>
      <protection locked="0"/>
    </xf>
    <xf numFmtId="0" fontId="0" fillId="10" borderId="13" xfId="0" applyNumberFormat="1" applyFont="1" applyFill="1" applyBorder="1" applyAlignment="1" applyProtection="1">
      <alignment horizontal="center" vertical="center" wrapText="1"/>
      <protection locked="0"/>
    </xf>
    <xf numFmtId="4" fontId="0" fillId="10" borderId="13" xfId="0" applyNumberFormat="1" applyFont="1" applyFill="1" applyBorder="1" applyAlignment="1" applyProtection="1">
      <alignment vertical="top" wrapText="1"/>
      <protection locked="0"/>
    </xf>
    <xf numFmtId="164" fontId="0" fillId="10" borderId="13" xfId="0" applyNumberFormat="1" applyFont="1" applyFill="1" applyBorder="1" applyAlignment="1" applyProtection="1">
      <alignment vertical="top" wrapText="1"/>
      <protection locked="0"/>
    </xf>
    <xf numFmtId="0" fontId="0" fillId="0" borderId="13" xfId="0" applyFont="1" applyBorder="1" applyAlignment="1" applyProtection="1">
      <alignment vertical="top" wrapText="1"/>
      <protection locked="0"/>
    </xf>
    <xf numFmtId="0" fontId="0" fillId="0" borderId="13" xfId="0" applyFont="1" applyBorder="1" applyAlignment="1" applyProtection="1">
      <alignment horizontal="center" vertical="center" wrapText="1"/>
      <protection locked="0"/>
    </xf>
    <xf numFmtId="4" fontId="0" fillId="0" borderId="13" xfId="0" applyNumberFormat="1" applyFont="1" applyBorder="1" applyAlignment="1" applyProtection="1">
      <alignment vertical="top" wrapText="1"/>
      <protection locked="0"/>
    </xf>
    <xf numFmtId="164" fontId="0" fillId="0" borderId="13" xfId="0" applyNumberFormat="1" applyFont="1" applyBorder="1" applyAlignment="1" applyProtection="1">
      <alignment vertical="top" wrapText="1"/>
      <protection locked="0"/>
    </xf>
    <xf numFmtId="0" fontId="0" fillId="0" borderId="13" xfId="0" applyFill="1" applyBorder="1" applyAlignment="1" applyProtection="1">
      <alignment vertical="top" wrapText="1"/>
      <protection locked="0"/>
    </xf>
    <xf numFmtId="0" fontId="0" fillId="4" borderId="13" xfId="0" applyFill="1" applyBorder="1" applyAlignment="1" applyProtection="1">
      <alignment vertical="top" wrapText="1"/>
      <protection locked="0"/>
    </xf>
    <xf numFmtId="0" fontId="0" fillId="2" borderId="13" xfId="0" applyFill="1" applyBorder="1" applyAlignment="1" applyProtection="1">
      <alignment vertical="top" wrapText="1"/>
      <protection locked="0"/>
    </xf>
    <xf numFmtId="49" fontId="0" fillId="0" borderId="13" xfId="0" applyNumberFormat="1" applyFill="1" applyBorder="1" applyAlignment="1" applyProtection="1">
      <alignment vertical="top" wrapText="1"/>
      <protection locked="0"/>
    </xf>
    <xf numFmtId="49" fontId="0" fillId="4" borderId="13" xfId="0" applyNumberFormat="1" applyFill="1" applyBorder="1" applyAlignment="1" applyProtection="1">
      <alignment vertical="top" wrapText="1"/>
      <protection locked="0"/>
    </xf>
    <xf numFmtId="0" fontId="6" fillId="0" borderId="13" xfId="0" applyNumberFormat="1" applyFont="1" applyFill="1" applyBorder="1" applyAlignment="1" applyProtection="1">
      <alignment vertical="top" wrapText="1"/>
      <protection locked="0"/>
    </xf>
    <xf numFmtId="4" fontId="6" fillId="0" borderId="13" xfId="0" applyNumberFormat="1" applyFont="1" applyFill="1" applyBorder="1" applyAlignment="1" applyProtection="1">
      <alignment vertical="top" wrapText="1"/>
      <protection locked="0"/>
    </xf>
    <xf numFmtId="164" fontId="6" fillId="0" borderId="13" xfId="0" applyNumberFormat="1" applyFont="1" applyFill="1" applyBorder="1" applyAlignment="1" applyProtection="1">
      <alignment vertical="top" wrapText="1"/>
      <protection locked="0"/>
    </xf>
    <xf numFmtId="49" fontId="0" fillId="0" borderId="13" xfId="0" applyNumberFormat="1" applyFont="1" applyBorder="1" applyAlignment="1" applyProtection="1">
      <alignment vertical="top" wrapText="1"/>
      <protection locked="0"/>
    </xf>
    <xf numFmtId="49" fontId="0" fillId="4" borderId="13" xfId="0" applyNumberFormat="1" applyFont="1" applyFill="1" applyBorder="1" applyAlignment="1" applyProtection="1">
      <alignment vertical="top" wrapText="1"/>
      <protection locked="0"/>
    </xf>
    <xf numFmtId="0" fontId="2" fillId="3" borderId="25"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vertical="top" wrapText="1"/>
      <protection locked="0"/>
    </xf>
    <xf numFmtId="0" fontId="0" fillId="0" borderId="0" xfId="0" applyNumberFormat="1" applyFont="1" applyAlignment="1" applyProtection="1">
      <alignment vertical="top" wrapText="1"/>
      <protection locked="0"/>
    </xf>
    <xf numFmtId="49" fontId="2" fillId="12" borderId="26" xfId="0" applyNumberFormat="1" applyFont="1" applyFill="1" applyBorder="1" applyAlignment="1" applyProtection="1">
      <alignment horizontal="center" vertical="center" wrapText="1"/>
      <protection locked="0"/>
    </xf>
    <xf numFmtId="0" fontId="0" fillId="12" borderId="20" xfId="0" applyFont="1" applyFill="1" applyBorder="1" applyAlignment="1" applyProtection="1">
      <alignment vertical="top" wrapText="1"/>
      <protection locked="0"/>
    </xf>
    <xf numFmtId="0" fontId="0" fillId="12" borderId="20" xfId="0" applyFont="1" applyFill="1" applyBorder="1" applyAlignment="1" applyProtection="1">
      <alignment horizontal="center" vertical="center" wrapText="1"/>
      <protection locked="0"/>
    </xf>
    <xf numFmtId="4" fontId="0" fillId="12" borderId="20" xfId="0" applyNumberFormat="1" applyFont="1" applyFill="1" applyBorder="1" applyAlignment="1" applyProtection="1">
      <alignment vertical="top" wrapText="1"/>
      <protection locked="0"/>
    </xf>
    <xf numFmtId="164" fontId="0" fillId="12" borderId="20" xfId="0" applyNumberFormat="1" applyFont="1" applyFill="1" applyBorder="1" applyAlignment="1" applyProtection="1">
      <alignment vertical="top" wrapText="1"/>
      <protection locked="0"/>
    </xf>
    <xf numFmtId="0" fontId="0" fillId="2" borderId="18" xfId="0" applyFont="1" applyFill="1" applyBorder="1" applyAlignment="1" applyProtection="1">
      <alignment vertical="top" wrapText="1"/>
      <protection locked="0"/>
    </xf>
    <xf numFmtId="49" fontId="0" fillId="0" borderId="18" xfId="0" applyNumberFormat="1" applyBorder="1" applyAlignment="1" applyProtection="1">
      <alignment vertical="top" wrapText="1"/>
      <protection locked="0"/>
    </xf>
    <xf numFmtId="0" fontId="0" fillId="10" borderId="18" xfId="0" applyNumberFormat="1" applyFont="1" applyFill="1" applyBorder="1" applyAlignment="1" applyProtection="1">
      <alignment vertical="top" wrapText="1"/>
      <protection locked="0"/>
    </xf>
    <xf numFmtId="0" fontId="0" fillId="0" borderId="18" xfId="0" applyFont="1" applyBorder="1" applyAlignment="1" applyProtection="1">
      <alignment vertical="top" wrapText="1"/>
      <protection locked="0"/>
    </xf>
    <xf numFmtId="49" fontId="7" fillId="0" borderId="22" xfId="0" applyNumberFormat="1" applyFont="1" applyBorder="1" applyAlignment="1" applyProtection="1">
      <alignment vertical="top" wrapText="1"/>
      <protection locked="0"/>
    </xf>
    <xf numFmtId="0" fontId="0" fillId="12" borderId="21" xfId="0" applyFont="1" applyFill="1" applyBorder="1" applyAlignment="1" applyProtection="1">
      <alignment vertical="top" wrapText="1"/>
      <protection locked="0"/>
    </xf>
    <xf numFmtId="49" fontId="2" fillId="9" borderId="17" xfId="0" applyNumberFormat="1" applyFont="1" applyFill="1" applyBorder="1" applyAlignment="1" applyProtection="1">
      <alignment horizontal="left" vertical="center" wrapText="1"/>
      <protection locked="0"/>
    </xf>
    <xf numFmtId="49" fontId="5" fillId="9" borderId="17" xfId="0" applyNumberFormat="1" applyFont="1" applyFill="1" applyBorder="1" applyAlignment="1" applyProtection="1">
      <alignment horizontal="left" vertical="center" wrapText="1"/>
      <protection locked="0"/>
    </xf>
    <xf numFmtId="49" fontId="2" fillId="10" borderId="17" xfId="0" applyNumberFormat="1" applyFont="1" applyFill="1" applyBorder="1" applyAlignment="1" applyProtection="1">
      <alignment vertical="center" wrapText="1"/>
      <protection locked="0"/>
    </xf>
    <xf numFmtId="49" fontId="2" fillId="9" borderId="17" xfId="0" applyNumberFormat="1" applyFont="1" applyFill="1" applyBorder="1" applyAlignment="1" applyProtection="1">
      <alignment vertical="center" wrapText="1"/>
      <protection locked="0"/>
    </xf>
    <xf numFmtId="49" fontId="2" fillId="12" borderId="19" xfId="0" applyNumberFormat="1" applyFont="1" applyFill="1" applyBorder="1" applyAlignment="1" applyProtection="1">
      <alignment vertical="center" wrapText="1"/>
      <protection locked="0"/>
    </xf>
    <xf numFmtId="0" fontId="0" fillId="14" borderId="18" xfId="0" applyFont="1" applyFill="1" applyBorder="1" applyAlignment="1">
      <alignment vertical="top" wrapText="1"/>
    </xf>
    <xf numFmtId="4" fontId="0" fillId="14" borderId="18" xfId="0" applyNumberFormat="1" applyFill="1" applyBorder="1" applyAlignment="1">
      <alignment vertical="top" wrapText="1"/>
    </xf>
    <xf numFmtId="4" fontId="0" fillId="14" borderId="18" xfId="0" applyNumberFormat="1" applyFont="1" applyFill="1" applyBorder="1" applyAlignment="1">
      <alignment vertical="top" wrapText="1"/>
    </xf>
    <xf numFmtId="0" fontId="19" fillId="14" borderId="18" xfId="0" applyFont="1" applyFill="1" applyBorder="1" applyAlignment="1">
      <alignment vertical="top" wrapText="1"/>
    </xf>
    <xf numFmtId="4" fontId="19" fillId="14" borderId="18" xfId="0" applyNumberFormat="1" applyFont="1" applyFill="1" applyBorder="1" applyAlignment="1">
      <alignment vertical="top" wrapText="1"/>
    </xf>
    <xf numFmtId="4" fontId="0" fillId="14" borderId="13" xfId="0" applyNumberFormat="1" applyFont="1" applyFill="1" applyBorder="1" applyAlignment="1" applyProtection="1">
      <alignment vertical="top" wrapText="1"/>
    </xf>
    <xf numFmtId="4" fontId="0" fillId="14" borderId="13" xfId="0" applyNumberFormat="1" applyFill="1" applyBorder="1" applyAlignment="1" applyProtection="1">
      <alignment vertical="top" wrapText="1"/>
    </xf>
    <xf numFmtId="4" fontId="0" fillId="10" borderId="13" xfId="0" applyNumberFormat="1" applyFont="1" applyFill="1" applyBorder="1" applyAlignment="1" applyProtection="1">
      <alignment vertical="top" wrapText="1"/>
    </xf>
    <xf numFmtId="4" fontId="0" fillId="12" borderId="20" xfId="0" applyNumberFormat="1" applyFont="1" applyFill="1" applyBorder="1" applyAlignment="1" applyProtection="1">
      <alignment vertical="top" wrapText="1"/>
    </xf>
    <xf numFmtId="4" fontId="0" fillId="0" borderId="0" xfId="0" applyNumberFormat="1" applyFont="1" applyFill="1" applyAlignment="1">
      <alignment vertical="top" wrapText="1"/>
    </xf>
    <xf numFmtId="4" fontId="0" fillId="14" borderId="13" xfId="0" applyNumberFormat="1" applyFont="1" applyFill="1" applyBorder="1" applyAlignment="1">
      <alignment vertical="top" wrapText="1"/>
    </xf>
    <xf numFmtId="4" fontId="6" fillId="14" borderId="13" xfId="0" applyNumberFormat="1" applyFont="1" applyFill="1" applyBorder="1" applyAlignment="1">
      <alignment vertical="top" wrapText="1"/>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PivotStyle="PivotStyleMedium7"/>
  <colors>
    <indexedColors>
      <rgbColor rgb="FF000000"/>
      <rgbColor rgb="FFFFFFFF"/>
      <rgbColor rgb="FFFF0000"/>
      <rgbColor rgb="FF00FF00"/>
      <rgbColor rgb="FF0000FF"/>
      <rgbColor rgb="FFFFFF00"/>
      <rgbColor rgb="FFFF00FF"/>
      <rgbColor rgb="FF00FFFF"/>
      <rgbColor rgb="FF000000"/>
      <rgbColor rgb="FFBDC0BF"/>
      <rgbColor rgb="FFA5A5A5"/>
      <rgbColor rgb="FFEC9F2E"/>
      <rgbColor rgb="FFFEFFFF"/>
      <rgbColor rgb="FFCE222B"/>
      <rgbColor rgb="FFFF2600"/>
      <rgbColor rgb="FFD17E14"/>
      <rgbColor rgb="FFFF0000"/>
      <rgbColor rgb="FFA5A5A5"/>
      <rgbColor rgb="FF3F3F3F"/>
      <rgbColor rgb="FFFFBE6B"/>
      <rgbColor rgb="FFFFA93A"/>
      <rgbColor rgb="FFFF9200"/>
      <rgbColor rgb="FF3F3F3F"/>
      <rgbColor rgb="FFBF7E2B"/>
      <rgbColor rgb="FFF9ECAC"/>
      <rgbColor rgb="FFAAAAAA"/>
      <rgbColor rgb="FFBDC0BF"/>
      <rgbColor rgb="FFDBDBDB"/>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P87"/>
  <sheetViews>
    <sheetView showGridLines="0" tabSelected="1" workbookViewId="0">
      <pane xSplit="1" ySplit="2" topLeftCell="F3" activePane="bottomRight" state="frozen"/>
      <selection pane="topRight" activeCell="B1" sqref="B1"/>
      <selection pane="bottomLeft" activeCell="A3" sqref="A3"/>
      <selection pane="bottomRight" activeCell="P5" sqref="P5"/>
    </sheetView>
  </sheetViews>
  <sheetFormatPr baseColWidth="10" defaultColWidth="16.33203125" defaultRowHeight="18" customHeight="1" x14ac:dyDescent="0.15"/>
  <cols>
    <col min="1" max="1" width="51.83203125" style="1" customWidth="1"/>
    <col min="2" max="2" width="8.33203125" style="80" customWidth="1"/>
    <col min="3" max="3" width="23.83203125" style="1" customWidth="1"/>
    <col min="4" max="4" width="24.5" style="21" customWidth="1"/>
    <col min="5" max="5" width="19.5" style="1" customWidth="1"/>
    <col min="6" max="7" width="19.5" style="3" customWidth="1"/>
    <col min="8" max="8" width="25.1640625" style="89" customWidth="1"/>
    <col min="9" max="9" width="21.33203125" style="3" customWidth="1"/>
    <col min="10" max="10" width="15.5" style="3" customWidth="1"/>
    <col min="11" max="11" width="13.1640625" style="3" customWidth="1"/>
    <col min="12" max="12" width="28.83203125" style="1" customWidth="1"/>
    <col min="13" max="13" width="20" style="3" customWidth="1"/>
    <col min="14" max="14" width="28.5" style="3" customWidth="1"/>
    <col min="15" max="259" width="16.33203125" customWidth="1"/>
  </cols>
  <sheetData>
    <row r="1" spans="1:16" ht="28" customHeight="1" thickBot="1" x14ac:dyDescent="0.2">
      <c r="A1" s="103"/>
      <c r="B1" s="103"/>
      <c r="C1" s="103"/>
      <c r="D1" s="103"/>
      <c r="E1" s="103"/>
      <c r="F1" s="103"/>
      <c r="G1" s="103"/>
      <c r="H1" s="103"/>
      <c r="I1" s="103"/>
      <c r="J1" s="103"/>
      <c r="K1" s="103"/>
      <c r="L1" s="103"/>
      <c r="M1" s="103"/>
      <c r="N1"/>
    </row>
    <row r="2" spans="1:16" ht="45" customHeight="1" x14ac:dyDescent="0.15">
      <c r="A2" s="22"/>
      <c r="B2" s="74" t="s">
        <v>77</v>
      </c>
      <c r="C2" s="23" t="s">
        <v>79</v>
      </c>
      <c r="D2" s="23" t="s">
        <v>80</v>
      </c>
      <c r="E2" s="23" t="s">
        <v>81</v>
      </c>
      <c r="F2" s="23" t="s">
        <v>82</v>
      </c>
      <c r="G2" s="23" t="s">
        <v>83</v>
      </c>
      <c r="H2" s="23" t="s">
        <v>95</v>
      </c>
      <c r="I2" s="23" t="s">
        <v>96</v>
      </c>
      <c r="J2" s="23" t="s">
        <v>98</v>
      </c>
      <c r="K2" s="23" t="s">
        <v>99</v>
      </c>
      <c r="L2" s="23" t="s">
        <v>100</v>
      </c>
      <c r="M2" s="23" t="s">
        <v>103</v>
      </c>
      <c r="N2" s="23" t="s">
        <v>78</v>
      </c>
      <c r="O2" s="119" t="s">
        <v>101</v>
      </c>
      <c r="P2" s="119" t="s">
        <v>138</v>
      </c>
    </row>
    <row r="3" spans="1:16" ht="98" customHeight="1" x14ac:dyDescent="0.15">
      <c r="A3" s="64" t="s">
        <v>68</v>
      </c>
      <c r="B3" s="75"/>
      <c r="C3" s="65" t="s">
        <v>158</v>
      </c>
      <c r="D3" s="65" t="s">
        <v>89</v>
      </c>
      <c r="E3" s="65" t="s">
        <v>90</v>
      </c>
      <c r="F3" s="65" t="s">
        <v>93</v>
      </c>
      <c r="G3" s="65" t="s">
        <v>92</v>
      </c>
      <c r="H3" s="82" t="s">
        <v>94</v>
      </c>
      <c r="I3" s="65" t="s">
        <v>153</v>
      </c>
      <c r="J3" s="65" t="s">
        <v>102</v>
      </c>
      <c r="K3" s="65" t="s">
        <v>159</v>
      </c>
      <c r="L3" s="65" t="s">
        <v>104</v>
      </c>
      <c r="M3" s="65" t="s">
        <v>159</v>
      </c>
      <c r="N3" s="66" t="s">
        <v>88</v>
      </c>
    </row>
    <row r="4" spans="1:16" ht="41" customHeight="1" x14ac:dyDescent="0.15">
      <c r="A4" s="168" t="s">
        <v>0</v>
      </c>
      <c r="B4" s="120"/>
      <c r="C4" s="121"/>
      <c r="D4" s="122"/>
      <c r="E4" s="121"/>
      <c r="F4" s="121"/>
      <c r="G4" s="121"/>
      <c r="H4" s="123"/>
      <c r="I4" s="124"/>
      <c r="J4" s="124"/>
      <c r="K4" s="178"/>
      <c r="L4" s="125"/>
      <c r="M4" s="176"/>
      <c r="N4" s="162"/>
    </row>
    <row r="5" spans="1:16" ht="103" customHeight="1" x14ac:dyDescent="0.15">
      <c r="A5" s="168" t="s">
        <v>51</v>
      </c>
      <c r="B5" s="126">
        <v>1</v>
      </c>
      <c r="C5" s="127" t="s">
        <v>67</v>
      </c>
      <c r="D5" s="128" t="s">
        <v>91</v>
      </c>
      <c r="E5" s="127" t="s">
        <v>69</v>
      </c>
      <c r="F5" s="127"/>
      <c r="G5" s="127"/>
      <c r="H5" s="129" t="s">
        <v>138</v>
      </c>
      <c r="I5" s="130">
        <v>1000</v>
      </c>
      <c r="J5" s="130">
        <v>0</v>
      </c>
      <c r="K5" s="179">
        <f>I5-J5</f>
        <v>1000</v>
      </c>
      <c r="L5" s="131">
        <v>4.3</v>
      </c>
      <c r="M5" s="177">
        <f>IF(H5="EUR", K5,(K5/L5))</f>
        <v>1000</v>
      </c>
      <c r="N5" s="163" t="s">
        <v>105</v>
      </c>
    </row>
    <row r="6" spans="1:16" ht="86" customHeight="1" x14ac:dyDescent="0.15">
      <c r="A6" s="169" t="s">
        <v>51</v>
      </c>
      <c r="B6" s="132">
        <v>2</v>
      </c>
      <c r="C6" s="133" t="s">
        <v>70</v>
      </c>
      <c r="D6" s="128" t="s">
        <v>107</v>
      </c>
      <c r="E6" s="133" t="s">
        <v>71</v>
      </c>
      <c r="F6" s="133"/>
      <c r="G6" s="133"/>
      <c r="H6" s="129" t="s">
        <v>161</v>
      </c>
      <c r="I6" s="130">
        <v>3998</v>
      </c>
      <c r="J6" s="134"/>
      <c r="K6" s="179">
        <f t="shared" ref="K6:K42" si="0">I6-J6</f>
        <v>3998</v>
      </c>
      <c r="L6" s="131">
        <v>4.32</v>
      </c>
      <c r="M6" s="177">
        <f t="shared" ref="M6:M7" si="1">IF(H6="EUR", K6,(K6/L6))</f>
        <v>3998</v>
      </c>
      <c r="N6" s="163" t="s">
        <v>106</v>
      </c>
    </row>
    <row r="7" spans="1:16" ht="58" customHeight="1" x14ac:dyDescent="0.15">
      <c r="A7" s="169" t="s">
        <v>108</v>
      </c>
      <c r="B7" s="132">
        <v>3</v>
      </c>
      <c r="C7" s="133"/>
      <c r="D7" s="128"/>
      <c r="E7" s="133"/>
      <c r="F7" s="133"/>
      <c r="G7" s="133"/>
      <c r="H7" s="129" t="s">
        <v>160</v>
      </c>
      <c r="I7" s="134"/>
      <c r="J7" s="134"/>
      <c r="K7" s="179">
        <f t="shared" si="0"/>
        <v>0</v>
      </c>
      <c r="L7" s="131"/>
      <c r="M7" s="177" t="e">
        <f t="shared" si="1"/>
        <v>#DIV/0!</v>
      </c>
      <c r="N7" s="163"/>
    </row>
    <row r="8" spans="1:16" ht="21" customHeight="1" x14ac:dyDescent="0.15">
      <c r="A8" s="170" t="s">
        <v>1</v>
      </c>
      <c r="B8" s="135"/>
      <c r="C8" s="136"/>
      <c r="D8" s="136"/>
      <c r="E8" s="136"/>
      <c r="F8" s="136"/>
      <c r="G8" s="136"/>
      <c r="H8" s="137"/>
      <c r="I8" s="138">
        <f>SUM(I5:I7)</f>
        <v>4998</v>
      </c>
      <c r="J8" s="138">
        <f>SUM(J4:J7)</f>
        <v>0</v>
      </c>
      <c r="K8" s="180">
        <f>SUM(K4:K7)</f>
        <v>4998</v>
      </c>
      <c r="L8" s="139"/>
      <c r="M8" s="94" t="e">
        <f>SUM(M5:M7)</f>
        <v>#DIV/0!</v>
      </c>
      <c r="N8" s="164"/>
    </row>
    <row r="9" spans="1:16" ht="31.5" customHeight="1" x14ac:dyDescent="0.15">
      <c r="A9" s="171" t="s">
        <v>162</v>
      </c>
      <c r="B9" s="120"/>
      <c r="C9" s="140"/>
      <c r="D9" s="122"/>
      <c r="E9" s="140"/>
      <c r="F9" s="140"/>
      <c r="G9" s="140"/>
      <c r="H9" s="141"/>
      <c r="I9" s="142"/>
      <c r="J9" s="142"/>
      <c r="K9" s="179"/>
      <c r="L9" s="143"/>
      <c r="M9" s="173"/>
      <c r="N9" s="165"/>
    </row>
    <row r="10" spans="1:16" ht="79.5" customHeight="1" x14ac:dyDescent="0.15">
      <c r="A10" s="171" t="s">
        <v>27</v>
      </c>
      <c r="B10" s="132">
        <v>4</v>
      </c>
      <c r="C10" s="144" t="s">
        <v>118</v>
      </c>
      <c r="D10" s="145" t="s">
        <v>109</v>
      </c>
      <c r="E10" s="146" t="s">
        <v>111</v>
      </c>
      <c r="F10" s="146" t="s">
        <v>112</v>
      </c>
      <c r="G10" s="146" t="s">
        <v>113</v>
      </c>
      <c r="H10" s="129" t="s">
        <v>163</v>
      </c>
      <c r="I10" s="124">
        <v>250</v>
      </c>
      <c r="J10" s="124">
        <v>20</v>
      </c>
      <c r="K10" s="179">
        <f t="shared" si="0"/>
        <v>230</v>
      </c>
      <c r="L10" s="125">
        <v>4.3499999999999996</v>
      </c>
      <c r="M10" s="177">
        <f>IF(H10="EUR", K10,(K10/L10))</f>
        <v>230</v>
      </c>
      <c r="N10" s="163" t="s">
        <v>110</v>
      </c>
    </row>
    <row r="11" spans="1:16" ht="56.25" customHeight="1" x14ac:dyDescent="0.15">
      <c r="A11" s="171" t="s">
        <v>27</v>
      </c>
      <c r="B11" s="132">
        <v>5</v>
      </c>
      <c r="C11" s="144" t="s">
        <v>130</v>
      </c>
      <c r="D11" s="145" t="s">
        <v>114</v>
      </c>
      <c r="E11" s="146" t="s">
        <v>154</v>
      </c>
      <c r="F11" s="146" t="s">
        <v>115</v>
      </c>
      <c r="G11" s="146" t="s">
        <v>116</v>
      </c>
      <c r="H11" s="129" t="s">
        <v>163</v>
      </c>
      <c r="I11" s="124">
        <v>140</v>
      </c>
      <c r="J11" s="124">
        <v>26.5</v>
      </c>
      <c r="K11" s="179">
        <f t="shared" si="0"/>
        <v>113.5</v>
      </c>
      <c r="L11" s="125">
        <v>4.3499999999999996</v>
      </c>
      <c r="M11" s="177">
        <f t="shared" ref="M11:M42" si="2">IF(H11="EUR", K11,(K11/L11))</f>
        <v>113.5</v>
      </c>
      <c r="N11" s="163"/>
    </row>
    <row r="12" spans="1:16" ht="76.5" customHeight="1" x14ac:dyDescent="0.15">
      <c r="A12" s="171" t="s">
        <v>28</v>
      </c>
      <c r="B12" s="132">
        <v>6</v>
      </c>
      <c r="C12" s="147" t="s">
        <v>117</v>
      </c>
      <c r="D12" s="148" t="s">
        <v>120</v>
      </c>
      <c r="E12" s="140" t="s">
        <v>119</v>
      </c>
      <c r="F12" s="140"/>
      <c r="G12" s="140"/>
      <c r="H12" s="129" t="s">
        <v>101</v>
      </c>
      <c r="I12" s="142">
        <v>450</v>
      </c>
      <c r="J12" s="142">
        <v>0</v>
      </c>
      <c r="K12" s="179">
        <f t="shared" si="0"/>
        <v>450</v>
      </c>
      <c r="L12" s="125">
        <v>4.3499999999999996</v>
      </c>
      <c r="M12" s="177">
        <f t="shared" si="2"/>
        <v>103.44827586206897</v>
      </c>
      <c r="N12" s="163" t="s">
        <v>124</v>
      </c>
    </row>
    <row r="13" spans="1:16" ht="74.25" customHeight="1" x14ac:dyDescent="0.15">
      <c r="A13" s="171" t="s">
        <v>31</v>
      </c>
      <c r="B13" s="132">
        <v>7</v>
      </c>
      <c r="C13" s="146" t="s">
        <v>126</v>
      </c>
      <c r="D13" s="122" t="s">
        <v>127</v>
      </c>
      <c r="E13" s="121" t="s">
        <v>156</v>
      </c>
      <c r="F13" s="121" t="s">
        <v>122</v>
      </c>
      <c r="G13" s="121" t="s">
        <v>129</v>
      </c>
      <c r="H13" s="129" t="s">
        <v>101</v>
      </c>
      <c r="I13" s="124">
        <v>35</v>
      </c>
      <c r="J13" s="124"/>
      <c r="K13" s="179">
        <f t="shared" si="0"/>
        <v>35</v>
      </c>
      <c r="L13" s="125"/>
      <c r="M13" s="177" t="e">
        <f t="shared" si="2"/>
        <v>#DIV/0!</v>
      </c>
      <c r="N13" s="163" t="s">
        <v>131</v>
      </c>
    </row>
    <row r="14" spans="1:16" ht="74.25" customHeight="1" x14ac:dyDescent="0.15">
      <c r="A14" s="171" t="s">
        <v>31</v>
      </c>
      <c r="B14" s="132">
        <v>7</v>
      </c>
      <c r="C14" s="146" t="s">
        <v>126</v>
      </c>
      <c r="D14" s="122" t="s">
        <v>128</v>
      </c>
      <c r="E14" s="140" t="s">
        <v>155</v>
      </c>
      <c r="F14" s="140" t="s">
        <v>112</v>
      </c>
      <c r="G14" s="140" t="s">
        <v>123</v>
      </c>
      <c r="H14" s="129" t="s">
        <v>101</v>
      </c>
      <c r="I14" s="124">
        <v>25</v>
      </c>
      <c r="J14" s="124">
        <v>4.2</v>
      </c>
      <c r="K14" s="179">
        <f t="shared" si="0"/>
        <v>20.8</v>
      </c>
      <c r="L14" s="125">
        <v>4.3512000000000004</v>
      </c>
      <c r="M14" s="177">
        <f t="shared" si="2"/>
        <v>4.7802904945762084</v>
      </c>
      <c r="N14" s="163"/>
    </row>
    <row r="15" spans="1:16" ht="74.25" customHeight="1" x14ac:dyDescent="0.15">
      <c r="A15" s="171" t="s">
        <v>29</v>
      </c>
      <c r="B15" s="132">
        <v>8</v>
      </c>
      <c r="C15" s="146" t="s">
        <v>30</v>
      </c>
      <c r="D15" s="122" t="s">
        <v>121</v>
      </c>
      <c r="E15" s="121" t="s">
        <v>157</v>
      </c>
      <c r="F15" s="121" t="s">
        <v>122</v>
      </c>
      <c r="G15" s="121" t="s">
        <v>129</v>
      </c>
      <c r="H15" s="129" t="s">
        <v>101</v>
      </c>
      <c r="I15" s="124"/>
      <c r="J15" s="124"/>
      <c r="K15" s="179">
        <f t="shared" si="0"/>
        <v>0</v>
      </c>
      <c r="L15" s="125"/>
      <c r="M15" s="177" t="e">
        <f t="shared" si="2"/>
        <v>#DIV/0!</v>
      </c>
      <c r="N15" s="163" t="s">
        <v>125</v>
      </c>
    </row>
    <row r="16" spans="1:16" ht="28" customHeight="1" x14ac:dyDescent="0.15">
      <c r="A16" s="171" t="s">
        <v>74</v>
      </c>
      <c r="B16" s="120"/>
      <c r="C16" s="146"/>
      <c r="D16" s="122"/>
      <c r="E16" s="121"/>
      <c r="F16" s="121"/>
      <c r="G16" s="121"/>
      <c r="H16" s="129" t="s">
        <v>101</v>
      </c>
      <c r="I16" s="124"/>
      <c r="J16" s="124"/>
      <c r="K16" s="179">
        <f t="shared" si="0"/>
        <v>0</v>
      </c>
      <c r="L16" s="125"/>
      <c r="M16" s="177" t="e">
        <f t="shared" si="2"/>
        <v>#DIV/0!</v>
      </c>
      <c r="N16" s="163"/>
    </row>
    <row r="17" spans="1:14" ht="21" customHeight="1" x14ac:dyDescent="0.15">
      <c r="A17" s="170" t="s">
        <v>1</v>
      </c>
      <c r="B17" s="135"/>
      <c r="C17" s="136"/>
      <c r="D17" s="136"/>
      <c r="E17" s="136"/>
      <c r="F17" s="136"/>
      <c r="G17" s="136"/>
      <c r="H17" s="137"/>
      <c r="I17" s="138">
        <f>SUM(I10:I16)</f>
        <v>900</v>
      </c>
      <c r="J17" s="138">
        <f>SUM(J10:J16)</f>
        <v>50.7</v>
      </c>
      <c r="K17" s="180">
        <f>SUM(K10:K16)</f>
        <v>849.3</v>
      </c>
      <c r="L17" s="139"/>
      <c r="M17" s="97" t="e">
        <f>SUM(M10:M16)</f>
        <v>#DIV/0!</v>
      </c>
      <c r="N17" s="164"/>
    </row>
    <row r="18" spans="1:14" ht="21" customHeight="1" x14ac:dyDescent="0.15">
      <c r="A18" s="171" t="s">
        <v>32</v>
      </c>
      <c r="B18" s="120"/>
      <c r="C18" s="149"/>
      <c r="D18" s="149"/>
      <c r="E18" s="149"/>
      <c r="F18" s="149"/>
      <c r="G18" s="149"/>
      <c r="H18" s="129"/>
      <c r="I18" s="150"/>
      <c r="J18" s="150"/>
      <c r="K18" s="179"/>
      <c r="L18" s="151"/>
      <c r="M18" s="177"/>
      <c r="N18" s="163"/>
    </row>
    <row r="19" spans="1:14" ht="21" customHeight="1" x14ac:dyDescent="0.15">
      <c r="A19" s="171" t="s">
        <v>33</v>
      </c>
      <c r="B19" s="120"/>
      <c r="C19" s="149"/>
      <c r="D19" s="149"/>
      <c r="E19" s="149"/>
      <c r="F19" s="149"/>
      <c r="G19" s="149"/>
      <c r="H19" s="129" t="s">
        <v>101</v>
      </c>
      <c r="I19" s="150"/>
      <c r="J19" s="150"/>
      <c r="K19" s="179">
        <f t="shared" si="0"/>
        <v>0</v>
      </c>
      <c r="L19" s="151"/>
      <c r="M19" s="177" t="e">
        <f t="shared" si="2"/>
        <v>#DIV/0!</v>
      </c>
      <c r="N19" s="163"/>
    </row>
    <row r="20" spans="1:14" ht="39" customHeight="1" x14ac:dyDescent="0.15">
      <c r="A20" s="171" t="s">
        <v>34</v>
      </c>
      <c r="B20" s="120"/>
      <c r="C20" s="149"/>
      <c r="D20" s="149"/>
      <c r="E20" s="149"/>
      <c r="F20" s="149"/>
      <c r="G20" s="149"/>
      <c r="H20" s="129" t="s">
        <v>101</v>
      </c>
      <c r="I20" s="150"/>
      <c r="J20" s="150"/>
      <c r="K20" s="179">
        <f t="shared" si="0"/>
        <v>0</v>
      </c>
      <c r="L20" s="151"/>
      <c r="M20" s="177" t="e">
        <f t="shared" si="2"/>
        <v>#DIV/0!</v>
      </c>
      <c r="N20" s="163"/>
    </row>
    <row r="21" spans="1:14" ht="30" customHeight="1" x14ac:dyDescent="0.15">
      <c r="A21" s="171" t="s">
        <v>65</v>
      </c>
      <c r="B21" s="126">
        <v>9</v>
      </c>
      <c r="C21" s="149" t="s">
        <v>66</v>
      </c>
      <c r="D21" s="149" t="s">
        <v>133</v>
      </c>
      <c r="E21" s="149" t="s">
        <v>132</v>
      </c>
      <c r="F21" s="149" t="s">
        <v>135</v>
      </c>
      <c r="G21" s="149" t="s">
        <v>137</v>
      </c>
      <c r="H21" s="129" t="s">
        <v>101</v>
      </c>
      <c r="I21" s="150">
        <v>750</v>
      </c>
      <c r="J21" s="150"/>
      <c r="K21" s="179">
        <f t="shared" si="0"/>
        <v>750</v>
      </c>
      <c r="L21" s="151"/>
      <c r="M21" s="177" t="e">
        <f t="shared" si="2"/>
        <v>#DIV/0!</v>
      </c>
      <c r="N21" s="163" t="s">
        <v>134</v>
      </c>
    </row>
    <row r="22" spans="1:14" ht="21" customHeight="1" x14ac:dyDescent="0.15">
      <c r="A22" s="171" t="s">
        <v>35</v>
      </c>
      <c r="B22" s="120"/>
      <c r="C22" s="149"/>
      <c r="D22" s="149"/>
      <c r="E22" s="149"/>
      <c r="F22" s="149"/>
      <c r="G22" s="149"/>
      <c r="H22" s="129" t="s">
        <v>101</v>
      </c>
      <c r="I22" s="150"/>
      <c r="J22" s="150"/>
      <c r="K22" s="179">
        <f t="shared" si="0"/>
        <v>0</v>
      </c>
      <c r="L22" s="151"/>
      <c r="M22" s="177" t="e">
        <f t="shared" si="2"/>
        <v>#DIV/0!</v>
      </c>
      <c r="N22" s="163"/>
    </row>
    <row r="23" spans="1:14" ht="21" customHeight="1" x14ac:dyDescent="0.15">
      <c r="A23" s="170" t="s">
        <v>1</v>
      </c>
      <c r="B23" s="135"/>
      <c r="C23" s="136"/>
      <c r="D23" s="136"/>
      <c r="E23" s="136"/>
      <c r="F23" s="136"/>
      <c r="G23" s="136"/>
      <c r="H23" s="137"/>
      <c r="I23" s="138">
        <f>SUM(I19:I22)</f>
        <v>750</v>
      </c>
      <c r="J23" s="138">
        <f>SUM(J19:J22)</f>
        <v>0</v>
      </c>
      <c r="K23" s="180">
        <f>SUM(K19:K22)</f>
        <v>750</v>
      </c>
      <c r="L23" s="139"/>
      <c r="M23" s="94" t="e">
        <f>SUM(M19:M22)</f>
        <v>#DIV/0!</v>
      </c>
      <c r="N23" s="164"/>
    </row>
    <row r="24" spans="1:14" ht="21" customHeight="1" x14ac:dyDescent="0.15">
      <c r="A24" s="171" t="s">
        <v>36</v>
      </c>
      <c r="B24" s="120"/>
      <c r="C24" s="121"/>
      <c r="D24" s="122"/>
      <c r="E24" s="121"/>
      <c r="F24" s="121"/>
      <c r="G24" s="121"/>
      <c r="H24" s="129"/>
      <c r="I24" s="124"/>
      <c r="J24" s="124"/>
      <c r="K24" s="179"/>
      <c r="L24" s="125"/>
      <c r="M24" s="177"/>
      <c r="N24" s="162"/>
    </row>
    <row r="25" spans="1:14" ht="49" customHeight="1" x14ac:dyDescent="0.15">
      <c r="A25" s="171" t="s">
        <v>37</v>
      </c>
      <c r="B25" s="126">
        <v>10</v>
      </c>
      <c r="C25" s="152" t="s">
        <v>2</v>
      </c>
      <c r="D25" s="153" t="s">
        <v>139</v>
      </c>
      <c r="E25" s="140" t="s">
        <v>64</v>
      </c>
      <c r="F25" s="140"/>
      <c r="G25" s="140"/>
      <c r="H25" s="129" t="s">
        <v>101</v>
      </c>
      <c r="I25" s="142"/>
      <c r="J25" s="142"/>
      <c r="K25" s="179">
        <f t="shared" si="0"/>
        <v>0</v>
      </c>
      <c r="L25" s="143"/>
      <c r="M25" s="177" t="e">
        <f t="shared" si="2"/>
        <v>#DIV/0!</v>
      </c>
      <c r="N25" s="163" t="s">
        <v>140</v>
      </c>
    </row>
    <row r="26" spans="1:14" ht="27" customHeight="1" x14ac:dyDescent="0.15">
      <c r="A26" s="171" t="s">
        <v>38</v>
      </c>
      <c r="B26" s="120"/>
      <c r="C26" s="121"/>
      <c r="D26" s="122"/>
      <c r="E26" s="121"/>
      <c r="F26" s="121"/>
      <c r="G26" s="121"/>
      <c r="H26" s="129" t="s">
        <v>101</v>
      </c>
      <c r="I26" s="124"/>
      <c r="J26" s="124"/>
      <c r="K26" s="179">
        <f t="shared" si="0"/>
        <v>0</v>
      </c>
      <c r="L26" s="125"/>
      <c r="M26" s="177" t="e">
        <f t="shared" si="2"/>
        <v>#DIV/0!</v>
      </c>
      <c r="N26" s="163"/>
    </row>
    <row r="27" spans="1:14" ht="21" customHeight="1" x14ac:dyDescent="0.15">
      <c r="A27" s="171" t="s">
        <v>39</v>
      </c>
      <c r="B27" s="120"/>
      <c r="C27" s="140"/>
      <c r="D27" s="122"/>
      <c r="E27" s="140"/>
      <c r="F27" s="140"/>
      <c r="G27" s="140"/>
      <c r="H27" s="129" t="s">
        <v>101</v>
      </c>
      <c r="I27" s="142"/>
      <c r="J27" s="142"/>
      <c r="K27" s="179">
        <f t="shared" si="0"/>
        <v>0</v>
      </c>
      <c r="L27" s="143"/>
      <c r="M27" s="177" t="e">
        <f t="shared" si="2"/>
        <v>#DIV/0!</v>
      </c>
      <c r="N27" s="166"/>
    </row>
    <row r="28" spans="1:14" ht="21" customHeight="1" x14ac:dyDescent="0.15">
      <c r="A28" s="171" t="s">
        <v>40</v>
      </c>
      <c r="B28" s="120"/>
      <c r="C28" s="121"/>
      <c r="D28" s="122"/>
      <c r="E28" s="121"/>
      <c r="F28" s="121"/>
      <c r="G28" s="121"/>
      <c r="H28" s="129" t="s">
        <v>101</v>
      </c>
      <c r="I28" s="124"/>
      <c r="J28" s="124"/>
      <c r="K28" s="179">
        <f t="shared" si="0"/>
        <v>0</v>
      </c>
      <c r="L28" s="125"/>
      <c r="M28" s="177" t="e">
        <f t="shared" si="2"/>
        <v>#DIV/0!</v>
      </c>
      <c r="N28" s="166"/>
    </row>
    <row r="29" spans="1:14" ht="21" customHeight="1" x14ac:dyDescent="0.15">
      <c r="A29" s="171" t="s">
        <v>41</v>
      </c>
      <c r="B29" s="120"/>
      <c r="C29" s="140"/>
      <c r="D29" s="122"/>
      <c r="E29" s="140"/>
      <c r="F29" s="140"/>
      <c r="G29" s="140"/>
      <c r="H29" s="129" t="s">
        <v>101</v>
      </c>
      <c r="I29" s="142"/>
      <c r="J29" s="142"/>
      <c r="K29" s="179">
        <f t="shared" si="0"/>
        <v>0</v>
      </c>
      <c r="L29" s="143"/>
      <c r="M29" s="177" t="e">
        <f t="shared" si="2"/>
        <v>#DIV/0!</v>
      </c>
      <c r="N29" s="166"/>
    </row>
    <row r="30" spans="1:14" ht="21" customHeight="1" x14ac:dyDescent="0.15">
      <c r="A30" s="171" t="s">
        <v>42</v>
      </c>
      <c r="B30" s="120"/>
      <c r="C30" s="121"/>
      <c r="D30" s="122"/>
      <c r="E30" s="121"/>
      <c r="F30" s="121"/>
      <c r="G30" s="121"/>
      <c r="H30" s="129" t="s">
        <v>101</v>
      </c>
      <c r="I30" s="124"/>
      <c r="J30" s="124"/>
      <c r="K30" s="179">
        <f t="shared" si="0"/>
        <v>0</v>
      </c>
      <c r="L30" s="125"/>
      <c r="M30" s="177" t="e">
        <f t="shared" si="2"/>
        <v>#DIV/0!</v>
      </c>
      <c r="N30" s="166"/>
    </row>
    <row r="31" spans="1:14" ht="21" customHeight="1" x14ac:dyDescent="0.15">
      <c r="A31" s="171" t="s">
        <v>43</v>
      </c>
      <c r="B31" s="120"/>
      <c r="C31" s="121"/>
      <c r="D31" s="122"/>
      <c r="E31" s="121"/>
      <c r="F31" s="121"/>
      <c r="G31" s="121"/>
      <c r="H31" s="129" t="s">
        <v>101</v>
      </c>
      <c r="I31" s="124"/>
      <c r="J31" s="124"/>
      <c r="K31" s="179">
        <f t="shared" si="0"/>
        <v>0</v>
      </c>
      <c r="L31" s="125"/>
      <c r="M31" s="177" t="e">
        <f t="shared" si="2"/>
        <v>#DIV/0!</v>
      </c>
      <c r="N31" s="166"/>
    </row>
    <row r="32" spans="1:14" ht="21" customHeight="1" x14ac:dyDescent="0.15">
      <c r="A32" s="171" t="s">
        <v>44</v>
      </c>
      <c r="B32" s="120"/>
      <c r="C32" s="121"/>
      <c r="D32" s="122"/>
      <c r="E32" s="121"/>
      <c r="F32" s="121"/>
      <c r="G32" s="121"/>
      <c r="H32" s="129" t="s">
        <v>101</v>
      </c>
      <c r="I32" s="124"/>
      <c r="J32" s="124"/>
      <c r="K32" s="179">
        <f t="shared" si="0"/>
        <v>0</v>
      </c>
      <c r="L32" s="125"/>
      <c r="M32" s="177" t="e">
        <f t="shared" si="2"/>
        <v>#DIV/0!</v>
      </c>
      <c r="N32" s="166"/>
    </row>
    <row r="33" spans="1:14" ht="21" customHeight="1" x14ac:dyDescent="0.15">
      <c r="A33" s="171" t="s">
        <v>45</v>
      </c>
      <c r="B33" s="120"/>
      <c r="C33" s="140"/>
      <c r="D33" s="122"/>
      <c r="E33" s="140"/>
      <c r="F33" s="140"/>
      <c r="G33" s="140"/>
      <c r="H33" s="129" t="s">
        <v>101</v>
      </c>
      <c r="I33" s="142"/>
      <c r="J33" s="142"/>
      <c r="K33" s="179">
        <f t="shared" si="0"/>
        <v>0</v>
      </c>
      <c r="L33" s="143"/>
      <c r="M33" s="177" t="e">
        <f t="shared" si="2"/>
        <v>#DIV/0!</v>
      </c>
      <c r="N33" s="166"/>
    </row>
    <row r="34" spans="1:14" ht="21" customHeight="1" x14ac:dyDescent="0.15">
      <c r="A34" s="171" t="s">
        <v>46</v>
      </c>
      <c r="B34" s="120"/>
      <c r="C34" s="140"/>
      <c r="D34" s="122"/>
      <c r="E34" s="140"/>
      <c r="F34" s="140"/>
      <c r="G34" s="140"/>
      <c r="H34" s="129" t="s">
        <v>101</v>
      </c>
      <c r="I34" s="142"/>
      <c r="J34" s="142"/>
      <c r="K34" s="179">
        <f t="shared" si="0"/>
        <v>0</v>
      </c>
      <c r="L34" s="143"/>
      <c r="M34" s="177" t="e">
        <f t="shared" si="2"/>
        <v>#DIV/0!</v>
      </c>
      <c r="N34" s="166"/>
    </row>
    <row r="35" spans="1:14" ht="21" customHeight="1" x14ac:dyDescent="0.15">
      <c r="A35" s="170" t="s">
        <v>1</v>
      </c>
      <c r="B35" s="135"/>
      <c r="C35" s="136"/>
      <c r="D35" s="136"/>
      <c r="E35" s="136"/>
      <c r="F35" s="136"/>
      <c r="G35" s="136"/>
      <c r="H35" s="137"/>
      <c r="I35" s="138">
        <f>SUM(I25:I34)</f>
        <v>0</v>
      </c>
      <c r="J35" s="138">
        <f t="shared" ref="J35:M35" si="3">SUM(J25:J34)</f>
        <v>0</v>
      </c>
      <c r="K35" s="180">
        <f t="shared" si="3"/>
        <v>0</v>
      </c>
      <c r="L35" s="139"/>
      <c r="M35" s="94" t="e">
        <f t="shared" si="3"/>
        <v>#DIV/0!</v>
      </c>
      <c r="N35" s="164"/>
    </row>
    <row r="36" spans="1:14" ht="21" customHeight="1" x14ac:dyDescent="0.15">
      <c r="A36" s="171" t="s">
        <v>47</v>
      </c>
      <c r="B36" s="120"/>
      <c r="C36" s="140"/>
      <c r="D36" s="122"/>
      <c r="E36" s="140"/>
      <c r="F36" s="140"/>
      <c r="G36" s="140"/>
      <c r="H36" s="129"/>
      <c r="I36" s="142"/>
      <c r="J36" s="142"/>
      <c r="K36" s="179"/>
      <c r="L36" s="143"/>
      <c r="M36" s="177"/>
      <c r="N36" s="165"/>
    </row>
    <row r="37" spans="1:14" ht="31" customHeight="1" x14ac:dyDescent="0.15">
      <c r="A37" s="171" t="s">
        <v>48</v>
      </c>
      <c r="B37" s="154">
        <v>15</v>
      </c>
      <c r="C37" s="121" t="s">
        <v>149</v>
      </c>
      <c r="D37" s="122" t="s">
        <v>141</v>
      </c>
      <c r="E37" s="121"/>
      <c r="F37" s="121"/>
      <c r="G37" s="121"/>
      <c r="H37" s="129" t="s">
        <v>101</v>
      </c>
      <c r="I37" s="124"/>
      <c r="J37" s="124"/>
      <c r="K37" s="179">
        <f t="shared" si="0"/>
        <v>0</v>
      </c>
      <c r="L37" s="125"/>
      <c r="M37" s="177" t="e">
        <f t="shared" si="2"/>
        <v>#DIV/0!</v>
      </c>
      <c r="N37" s="166" t="s">
        <v>142</v>
      </c>
    </row>
    <row r="38" spans="1:14" ht="24" customHeight="1" x14ac:dyDescent="0.15">
      <c r="A38" s="171" t="s">
        <v>48</v>
      </c>
      <c r="B38" s="154">
        <v>15</v>
      </c>
      <c r="C38" s="121" t="s">
        <v>145</v>
      </c>
      <c r="D38" s="122" t="s">
        <v>147</v>
      </c>
      <c r="E38" s="121"/>
      <c r="F38" s="121"/>
      <c r="G38" s="121"/>
      <c r="H38" s="129" t="s">
        <v>101</v>
      </c>
      <c r="I38" s="124"/>
      <c r="J38" s="124"/>
      <c r="K38" s="179">
        <f t="shared" si="0"/>
        <v>0</v>
      </c>
      <c r="L38" s="125"/>
      <c r="M38" s="177" t="e">
        <f t="shared" si="2"/>
        <v>#DIV/0!</v>
      </c>
      <c r="N38" s="166" t="s">
        <v>143</v>
      </c>
    </row>
    <row r="39" spans="1:14" ht="39" x14ac:dyDescent="0.15">
      <c r="A39" s="171" t="s">
        <v>48</v>
      </c>
      <c r="B39" s="154">
        <v>15</v>
      </c>
      <c r="C39" s="140" t="s">
        <v>146</v>
      </c>
      <c r="D39" s="122" t="s">
        <v>148</v>
      </c>
      <c r="E39" s="121"/>
      <c r="F39" s="121"/>
      <c r="G39" s="121" t="s">
        <v>150</v>
      </c>
      <c r="H39" s="129" t="s">
        <v>138</v>
      </c>
      <c r="I39" s="142"/>
      <c r="J39" s="142"/>
      <c r="K39" s="179">
        <f t="shared" si="0"/>
        <v>0</v>
      </c>
      <c r="L39" s="143"/>
      <c r="M39" s="177">
        <f t="shared" si="2"/>
        <v>0</v>
      </c>
      <c r="N39" s="166" t="s">
        <v>144</v>
      </c>
    </row>
    <row r="40" spans="1:14" ht="35" customHeight="1" x14ac:dyDescent="0.15">
      <c r="A40" s="171" t="s">
        <v>49</v>
      </c>
      <c r="B40" s="120"/>
      <c r="C40" s="155"/>
      <c r="D40" s="153"/>
      <c r="E40" s="121"/>
      <c r="F40" s="121"/>
      <c r="G40" s="156"/>
      <c r="H40" s="129" t="s">
        <v>101</v>
      </c>
      <c r="I40" s="124"/>
      <c r="J40" s="124"/>
      <c r="K40" s="179">
        <f t="shared" si="0"/>
        <v>0</v>
      </c>
      <c r="L40" s="125"/>
      <c r="M40" s="177" t="e">
        <f t="shared" si="2"/>
        <v>#DIV/0!</v>
      </c>
      <c r="N40" s="166"/>
    </row>
    <row r="41" spans="1:14" ht="21" customHeight="1" x14ac:dyDescent="0.15">
      <c r="A41" s="171" t="s">
        <v>52</v>
      </c>
      <c r="B41" s="120"/>
      <c r="C41" s="140"/>
      <c r="D41" s="122"/>
      <c r="E41" s="140"/>
      <c r="F41" s="140"/>
      <c r="G41" s="140"/>
      <c r="H41" s="129" t="s">
        <v>101</v>
      </c>
      <c r="I41" s="142"/>
      <c r="J41" s="142"/>
      <c r="K41" s="179">
        <f t="shared" si="0"/>
        <v>0</v>
      </c>
      <c r="L41" s="143"/>
      <c r="M41" s="177" t="e">
        <f t="shared" si="2"/>
        <v>#DIV/0!</v>
      </c>
      <c r="N41" s="166"/>
    </row>
    <row r="42" spans="1:14" ht="21" customHeight="1" x14ac:dyDescent="0.15">
      <c r="A42" s="171" t="s">
        <v>50</v>
      </c>
      <c r="B42" s="120"/>
      <c r="C42" s="121"/>
      <c r="D42" s="122"/>
      <c r="E42" s="121"/>
      <c r="F42" s="121"/>
      <c r="G42" s="121"/>
      <c r="H42" s="129" t="s">
        <v>101</v>
      </c>
      <c r="I42" s="124"/>
      <c r="J42" s="124"/>
      <c r="K42" s="179">
        <f t="shared" si="0"/>
        <v>0</v>
      </c>
      <c r="L42" s="125"/>
      <c r="M42" s="177" t="e">
        <f t="shared" si="2"/>
        <v>#DIV/0!</v>
      </c>
      <c r="N42" s="166"/>
    </row>
    <row r="43" spans="1:14" ht="21" customHeight="1" x14ac:dyDescent="0.15">
      <c r="A43" s="170" t="s">
        <v>1</v>
      </c>
      <c r="B43" s="135"/>
      <c r="C43" s="136"/>
      <c r="D43" s="136"/>
      <c r="E43" s="136"/>
      <c r="F43" s="136"/>
      <c r="G43" s="136"/>
      <c r="H43" s="137"/>
      <c r="I43" s="138">
        <f>SUM(I37:I42)</f>
        <v>0</v>
      </c>
      <c r="J43" s="138">
        <f t="shared" ref="J43:M43" si="4">SUM(J37:J42)</f>
        <v>0</v>
      </c>
      <c r="K43" s="180">
        <f t="shared" si="4"/>
        <v>0</v>
      </c>
      <c r="L43" s="139"/>
      <c r="M43" s="94" t="e">
        <f t="shared" si="4"/>
        <v>#DIV/0!</v>
      </c>
      <c r="N43" s="164"/>
    </row>
    <row r="44" spans="1:14" ht="21" customHeight="1" thickBot="1" x14ac:dyDescent="0.2">
      <c r="A44" s="172" t="s">
        <v>76</v>
      </c>
      <c r="B44" s="157"/>
      <c r="C44" s="158"/>
      <c r="D44" s="158"/>
      <c r="E44" s="158"/>
      <c r="F44" s="158"/>
      <c r="G44" s="158"/>
      <c r="H44" s="159"/>
      <c r="I44" s="160">
        <f>I43+I35+I23+I17+I8</f>
        <v>6648</v>
      </c>
      <c r="J44" s="160">
        <f>J43+J35+J23+J17+J8</f>
        <v>50.7</v>
      </c>
      <c r="K44" s="181">
        <f>K43+K35+K23+K17+K8</f>
        <v>6597.3</v>
      </c>
      <c r="L44" s="161"/>
      <c r="M44" s="96" t="e">
        <f>M43+M35+M23+M17+M8</f>
        <v>#DIV/0!</v>
      </c>
      <c r="N44" s="167"/>
    </row>
    <row r="45" spans="1:14" ht="18" customHeight="1" x14ac:dyDescent="0.15">
      <c r="L45" s="98"/>
      <c r="M45" s="98"/>
    </row>
    <row r="46" spans="1:14" ht="18" customHeight="1" x14ac:dyDescent="0.15">
      <c r="L46" s="98"/>
      <c r="M46" s="98"/>
    </row>
    <row r="47" spans="1:14" ht="18" customHeight="1" x14ac:dyDescent="0.15">
      <c r="L47" s="98"/>
      <c r="M47" s="98"/>
    </row>
    <row r="48" spans="1:14" ht="18" customHeight="1" x14ac:dyDescent="0.15">
      <c r="L48" s="98"/>
      <c r="M48" s="98"/>
    </row>
    <row r="49" spans="12:13" customFormat="1" ht="18" customHeight="1" x14ac:dyDescent="0.15">
      <c r="L49" s="98"/>
      <c r="M49" s="98"/>
    </row>
    <row r="50" spans="12:13" customFormat="1" ht="18" customHeight="1" x14ac:dyDescent="0.15">
      <c r="L50" s="98"/>
      <c r="M50" s="98"/>
    </row>
    <row r="51" spans="12:13" customFormat="1" ht="18" customHeight="1" x14ac:dyDescent="0.15">
      <c r="L51" s="98"/>
      <c r="M51" s="98"/>
    </row>
    <row r="52" spans="12:13" customFormat="1" ht="18" customHeight="1" x14ac:dyDescent="0.15">
      <c r="L52" s="98"/>
      <c r="M52" s="98"/>
    </row>
    <row r="53" spans="12:13" customFormat="1" ht="18" customHeight="1" x14ac:dyDescent="0.15">
      <c r="L53" s="98"/>
      <c r="M53" s="98"/>
    </row>
    <row r="54" spans="12:13" customFormat="1" ht="18" customHeight="1" x14ac:dyDescent="0.15">
      <c r="L54" s="98"/>
      <c r="M54" s="98"/>
    </row>
    <row r="55" spans="12:13" customFormat="1" ht="18" customHeight="1" x14ac:dyDescent="0.15">
      <c r="L55" s="98"/>
      <c r="M55" s="98"/>
    </row>
    <row r="56" spans="12:13" customFormat="1" ht="18" customHeight="1" x14ac:dyDescent="0.15">
      <c r="L56" s="98"/>
      <c r="M56" s="98"/>
    </row>
    <row r="57" spans="12:13" customFormat="1" ht="18" customHeight="1" x14ac:dyDescent="0.15">
      <c r="L57" s="98"/>
      <c r="M57" s="98"/>
    </row>
    <row r="58" spans="12:13" customFormat="1" ht="18" customHeight="1" x14ac:dyDescent="0.15">
      <c r="L58" s="98"/>
      <c r="M58" s="98"/>
    </row>
    <row r="59" spans="12:13" customFormat="1" ht="18" customHeight="1" x14ac:dyDescent="0.15">
      <c r="L59" s="98"/>
      <c r="M59" s="98"/>
    </row>
    <row r="60" spans="12:13" customFormat="1" ht="18" customHeight="1" x14ac:dyDescent="0.15">
      <c r="L60" s="98"/>
      <c r="M60" s="98"/>
    </row>
    <row r="61" spans="12:13" customFormat="1" ht="18" customHeight="1" x14ac:dyDescent="0.15">
      <c r="L61" s="98"/>
      <c r="M61" s="98"/>
    </row>
    <row r="62" spans="12:13" customFormat="1" ht="18" customHeight="1" x14ac:dyDescent="0.15">
      <c r="L62" s="98"/>
      <c r="M62" s="98"/>
    </row>
    <row r="63" spans="12:13" customFormat="1" ht="18" customHeight="1" x14ac:dyDescent="0.15">
      <c r="L63" s="98"/>
      <c r="M63" s="98"/>
    </row>
    <row r="64" spans="12:13" customFormat="1" ht="18" customHeight="1" x14ac:dyDescent="0.15">
      <c r="L64" s="98"/>
      <c r="M64" s="98"/>
    </row>
    <row r="65" spans="12:13" customFormat="1" ht="18" customHeight="1" x14ac:dyDescent="0.15">
      <c r="L65" s="98"/>
      <c r="M65" s="98"/>
    </row>
    <row r="66" spans="12:13" customFormat="1" ht="18" customHeight="1" x14ac:dyDescent="0.15">
      <c r="L66" s="98"/>
      <c r="M66" s="98"/>
    </row>
    <row r="67" spans="12:13" customFormat="1" ht="18" customHeight="1" x14ac:dyDescent="0.15">
      <c r="L67" s="98"/>
      <c r="M67" s="98"/>
    </row>
    <row r="68" spans="12:13" customFormat="1" ht="18" customHeight="1" x14ac:dyDescent="0.15">
      <c r="L68" s="98"/>
      <c r="M68" s="98"/>
    </row>
    <row r="69" spans="12:13" customFormat="1" ht="18" customHeight="1" x14ac:dyDescent="0.15">
      <c r="L69" s="98"/>
      <c r="M69" s="98"/>
    </row>
    <row r="70" spans="12:13" customFormat="1" ht="18" customHeight="1" x14ac:dyDescent="0.15">
      <c r="L70" s="98"/>
      <c r="M70" s="98"/>
    </row>
    <row r="71" spans="12:13" customFormat="1" ht="18" customHeight="1" x14ac:dyDescent="0.15">
      <c r="L71" s="98"/>
      <c r="M71" s="98"/>
    </row>
    <row r="72" spans="12:13" customFormat="1" ht="18" customHeight="1" x14ac:dyDescent="0.15">
      <c r="L72" s="98"/>
      <c r="M72" s="98"/>
    </row>
    <row r="73" spans="12:13" customFormat="1" ht="18" customHeight="1" x14ac:dyDescent="0.15">
      <c r="L73" s="98"/>
      <c r="M73" s="98"/>
    </row>
    <row r="74" spans="12:13" customFormat="1" ht="18" customHeight="1" x14ac:dyDescent="0.15">
      <c r="L74" s="98"/>
      <c r="M74" s="98"/>
    </row>
    <row r="75" spans="12:13" customFormat="1" ht="18" customHeight="1" x14ac:dyDescent="0.15">
      <c r="L75" s="98"/>
      <c r="M75" s="98"/>
    </row>
    <row r="76" spans="12:13" customFormat="1" ht="18" customHeight="1" x14ac:dyDescent="0.15">
      <c r="L76" s="98"/>
      <c r="M76" s="98"/>
    </row>
    <row r="77" spans="12:13" customFormat="1" ht="18" customHeight="1" x14ac:dyDescent="0.15">
      <c r="L77" s="98"/>
      <c r="M77" s="98"/>
    </row>
    <row r="78" spans="12:13" customFormat="1" ht="18" customHeight="1" x14ac:dyDescent="0.15">
      <c r="L78" s="98"/>
      <c r="M78" s="98"/>
    </row>
    <row r="79" spans="12:13" customFormat="1" ht="18" customHeight="1" x14ac:dyDescent="0.15">
      <c r="L79" s="98"/>
      <c r="M79" s="98"/>
    </row>
    <row r="80" spans="12:13" customFormat="1" ht="18" customHeight="1" x14ac:dyDescent="0.15">
      <c r="L80" s="98"/>
      <c r="M80" s="98"/>
    </row>
    <row r="81" spans="12:13" customFormat="1" ht="18" customHeight="1" x14ac:dyDescent="0.15">
      <c r="L81" s="98"/>
      <c r="M81" s="98"/>
    </row>
    <row r="82" spans="12:13" customFormat="1" ht="18" customHeight="1" x14ac:dyDescent="0.15">
      <c r="L82" s="98"/>
      <c r="M82" s="98"/>
    </row>
    <row r="83" spans="12:13" customFormat="1" ht="18" customHeight="1" x14ac:dyDescent="0.15">
      <c r="L83" s="98"/>
      <c r="M83" s="98"/>
    </row>
    <row r="84" spans="12:13" customFormat="1" ht="18" customHeight="1" x14ac:dyDescent="0.15">
      <c r="L84" s="98"/>
      <c r="M84" s="98"/>
    </row>
    <row r="85" spans="12:13" customFormat="1" ht="18" customHeight="1" x14ac:dyDescent="0.15">
      <c r="L85" s="98"/>
      <c r="M85" s="98"/>
    </row>
    <row r="86" spans="12:13" customFormat="1" ht="18" customHeight="1" x14ac:dyDescent="0.15">
      <c r="L86" s="98"/>
      <c r="M86" s="98"/>
    </row>
    <row r="87" spans="12:13" customFormat="1" ht="18" customHeight="1" x14ac:dyDescent="0.15">
      <c r="L87" s="98"/>
      <c r="M87" s="98"/>
    </row>
  </sheetData>
  <sheetProtection formatCells="0" formatColumns="0" formatRows="0" insertColumns="0" insertRows="0" insertHyperlinks="0" deleteColumns="0"/>
  <mergeCells count="1">
    <mergeCell ref="A1:M1"/>
  </mergeCells>
  <dataValidations disablePrompts="1" count="1">
    <dataValidation type="list" allowBlank="1" showInputMessage="1" showErrorMessage="1" promptTitle="HARCAMA PARA BİRİMİ" sqref="H5:H7 H10:H16 H18:H22 H24:H34 H36:H42">
      <formula1>$O$2:$P$2</formula1>
    </dataValidation>
  </dataValidations>
  <pageMargins left="0.5" right="0.5" top="0.75" bottom="0.75" header="0.27777800000000002" footer="0.27777800000000002"/>
  <pageSetup orientation="portrait"/>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dimension ref="A1:N82"/>
  <sheetViews>
    <sheetView topLeftCell="F3" workbookViewId="0">
      <selection activeCell="M31" sqref="M31:M37"/>
    </sheetView>
  </sheetViews>
  <sheetFormatPr baseColWidth="10" defaultColWidth="16.33203125" defaultRowHeight="13" x14ac:dyDescent="0.15"/>
  <cols>
    <col min="1" max="1" width="51.83203125" style="3" customWidth="1"/>
    <col min="2" max="2" width="8.33203125" style="80" customWidth="1"/>
    <col min="3" max="3" width="23.83203125" style="3" customWidth="1"/>
    <col min="4" max="4" width="24.5" style="21" customWidth="1"/>
    <col min="5" max="7" width="19.5" style="3" customWidth="1"/>
    <col min="8" max="8" width="25.1640625" style="89" customWidth="1"/>
    <col min="9" max="9" width="21.33203125" style="3" customWidth="1"/>
    <col min="10" max="10" width="15.5" style="3" customWidth="1"/>
    <col min="11" max="11" width="12.1640625" style="3" customWidth="1"/>
    <col min="12" max="12" width="28.83203125" style="3" customWidth="1"/>
    <col min="13" max="13" width="20" style="101" customWidth="1"/>
    <col min="14" max="14" width="28.5" style="3" customWidth="1"/>
    <col min="15" max="259" width="16.33203125" customWidth="1"/>
  </cols>
  <sheetData>
    <row r="1" spans="1:14" ht="17" thickBot="1" x14ac:dyDescent="0.2">
      <c r="A1" s="103"/>
      <c r="B1" s="103"/>
      <c r="C1" s="103"/>
      <c r="D1" s="103"/>
      <c r="E1" s="103"/>
      <c r="F1" s="103"/>
      <c r="G1" s="103"/>
      <c r="H1" s="103"/>
      <c r="I1" s="103"/>
      <c r="J1" s="103"/>
      <c r="K1" s="103"/>
      <c r="L1" s="103"/>
      <c r="M1" s="103"/>
      <c r="N1"/>
    </row>
    <row r="2" spans="1:14" ht="26" x14ac:dyDescent="0.15">
      <c r="A2" s="22"/>
      <c r="B2" s="74" t="s">
        <v>77</v>
      </c>
      <c r="C2" s="23" t="s">
        <v>79</v>
      </c>
      <c r="D2" s="23" t="s">
        <v>80</v>
      </c>
      <c r="E2" s="23" t="s">
        <v>81</v>
      </c>
      <c r="F2" s="23" t="s">
        <v>82</v>
      </c>
      <c r="G2" s="23" t="s">
        <v>83</v>
      </c>
      <c r="H2" s="23" t="s">
        <v>95</v>
      </c>
      <c r="I2" s="23" t="s">
        <v>96</v>
      </c>
      <c r="J2" s="23" t="s">
        <v>98</v>
      </c>
      <c r="K2" s="23" t="s">
        <v>99</v>
      </c>
      <c r="L2" s="23" t="s">
        <v>100</v>
      </c>
      <c r="M2" s="23" t="s">
        <v>103</v>
      </c>
      <c r="N2" s="23" t="s">
        <v>152</v>
      </c>
    </row>
    <row r="3" spans="1:14" ht="117" x14ac:dyDescent="0.15">
      <c r="A3" s="64" t="s">
        <v>68</v>
      </c>
      <c r="B3" s="75"/>
      <c r="C3" s="65" t="s">
        <v>136</v>
      </c>
      <c r="D3" s="65" t="s">
        <v>89</v>
      </c>
      <c r="E3" s="65" t="s">
        <v>90</v>
      </c>
      <c r="F3" s="65" t="s">
        <v>93</v>
      </c>
      <c r="G3" s="65" t="s">
        <v>92</v>
      </c>
      <c r="H3" s="82" t="s">
        <v>94</v>
      </c>
      <c r="I3" s="65" t="s">
        <v>97</v>
      </c>
      <c r="J3" s="65" t="s">
        <v>102</v>
      </c>
      <c r="K3" s="65" t="s">
        <v>159</v>
      </c>
      <c r="L3" s="65" t="s">
        <v>104</v>
      </c>
      <c r="M3" s="65" t="s">
        <v>159</v>
      </c>
      <c r="N3" s="66" t="s">
        <v>88</v>
      </c>
    </row>
    <row r="4" spans="1:14" x14ac:dyDescent="0.15">
      <c r="A4" s="24" t="s">
        <v>0</v>
      </c>
      <c r="B4" s="76"/>
      <c r="C4" s="25"/>
      <c r="D4" s="26"/>
      <c r="E4" s="25"/>
      <c r="F4" s="25"/>
      <c r="G4" s="25"/>
      <c r="H4" s="83"/>
      <c r="I4" s="93"/>
      <c r="J4" s="93"/>
      <c r="K4" s="183"/>
      <c r="L4" s="25"/>
      <c r="M4" s="173"/>
      <c r="N4" s="27"/>
    </row>
    <row r="5" spans="1:14" x14ac:dyDescent="0.15">
      <c r="A5" s="24" t="s">
        <v>151</v>
      </c>
      <c r="B5" s="76"/>
      <c r="C5" s="81"/>
      <c r="D5" s="99"/>
      <c r="E5" s="81"/>
      <c r="F5" s="81"/>
      <c r="G5" s="81"/>
      <c r="H5" s="84"/>
      <c r="I5" s="90"/>
      <c r="J5" s="90"/>
      <c r="K5" s="179">
        <f>I5-J5</f>
        <v>0</v>
      </c>
      <c r="L5" s="90"/>
      <c r="M5" s="177" t="e">
        <f>IF(H5="EUR", K5,(K5/L5))</f>
        <v>#DIV/0!</v>
      </c>
      <c r="N5" s="29"/>
    </row>
    <row r="6" spans="1:14" x14ac:dyDescent="0.15">
      <c r="A6" s="31" t="s">
        <v>108</v>
      </c>
      <c r="B6" s="77"/>
      <c r="C6" s="100"/>
      <c r="D6" s="99"/>
      <c r="E6" s="100"/>
      <c r="F6" s="100"/>
      <c r="G6" s="100"/>
      <c r="H6" s="84"/>
      <c r="I6" s="91"/>
      <c r="J6" s="91"/>
      <c r="K6" s="179">
        <f>I6-J6</f>
        <v>0</v>
      </c>
      <c r="L6" s="90"/>
      <c r="M6" s="177" t="e">
        <f>IF(H6="EUR", K6,(K6/L6))</f>
        <v>#DIV/0!</v>
      </c>
      <c r="N6" s="29"/>
    </row>
    <row r="7" spans="1:14" x14ac:dyDescent="0.15">
      <c r="A7" s="32" t="s">
        <v>1</v>
      </c>
      <c r="B7" s="78"/>
      <c r="C7" s="33"/>
      <c r="D7" s="33"/>
      <c r="E7" s="33"/>
      <c r="F7" s="33"/>
      <c r="G7" s="33"/>
      <c r="H7" s="85"/>
      <c r="I7" s="94">
        <f>SUM(I4:I6)</f>
        <v>0</v>
      </c>
      <c r="J7" s="94">
        <f>SUM(J4:J6)</f>
        <v>0</v>
      </c>
      <c r="K7" s="94">
        <f>SUM(K4:K6)</f>
        <v>0</v>
      </c>
      <c r="L7" s="33"/>
      <c r="M7" s="33" t="e">
        <f>SUM(M4:M6)</f>
        <v>#DIV/0!</v>
      </c>
      <c r="N7" s="34"/>
    </row>
    <row r="8" spans="1:14" x14ac:dyDescent="0.15">
      <c r="A8" s="35" t="s">
        <v>26</v>
      </c>
      <c r="B8" s="76"/>
      <c r="C8" s="36"/>
      <c r="D8" s="26"/>
      <c r="E8" s="36"/>
      <c r="F8" s="36"/>
      <c r="G8" s="36"/>
      <c r="H8" s="86"/>
      <c r="I8" s="92"/>
      <c r="J8" s="92"/>
      <c r="K8" s="183"/>
      <c r="L8" s="36"/>
      <c r="M8" s="173"/>
      <c r="N8" s="37"/>
    </row>
    <row r="9" spans="1:14" x14ac:dyDescent="0.15">
      <c r="A9" s="35" t="s">
        <v>27</v>
      </c>
      <c r="B9" s="76"/>
      <c r="C9" s="43"/>
      <c r="D9" s="38"/>
      <c r="E9" s="39"/>
      <c r="F9" s="39"/>
      <c r="G9" s="39"/>
      <c r="H9" s="83"/>
      <c r="I9" s="93"/>
      <c r="J9" s="93"/>
      <c r="K9" s="179">
        <f>I9-J9</f>
        <v>0</v>
      </c>
      <c r="L9" s="93"/>
      <c r="M9" s="177" t="e">
        <f>IF(H9="EUR", K9,(K9/L9))</f>
        <v>#DIV/0!</v>
      </c>
      <c r="N9" s="29"/>
    </row>
    <row r="10" spans="1:14" x14ac:dyDescent="0.15">
      <c r="A10" s="35" t="s">
        <v>28</v>
      </c>
      <c r="B10" s="76"/>
      <c r="C10" s="44"/>
      <c r="D10" s="28"/>
      <c r="E10" s="36"/>
      <c r="F10" s="36"/>
      <c r="G10" s="36"/>
      <c r="H10" s="86"/>
      <c r="I10" s="92"/>
      <c r="J10" s="92"/>
      <c r="K10" s="179">
        <f>I10-J10</f>
        <v>0</v>
      </c>
      <c r="L10" s="92"/>
      <c r="M10" s="177" t="e">
        <f>IF(H10="EUR", K10,(K10/L10))</f>
        <v>#DIV/0!</v>
      </c>
      <c r="N10" s="29"/>
    </row>
    <row r="11" spans="1:14" x14ac:dyDescent="0.15">
      <c r="A11" s="35" t="s">
        <v>31</v>
      </c>
      <c r="B11" s="76"/>
      <c r="C11" s="39"/>
      <c r="D11" s="26"/>
      <c r="E11" s="25"/>
      <c r="F11" s="25"/>
      <c r="G11" s="25"/>
      <c r="H11" s="83"/>
      <c r="I11" s="93"/>
      <c r="J11" s="93"/>
      <c r="K11" s="179">
        <f>I11-J11</f>
        <v>0</v>
      </c>
      <c r="L11" s="93"/>
      <c r="M11" s="177" t="e">
        <f>IF(H11="EUR", K11,(K11/L11))</f>
        <v>#DIV/0!</v>
      </c>
      <c r="N11" s="29"/>
    </row>
    <row r="12" spans="1:14" x14ac:dyDescent="0.15">
      <c r="A12" s="35" t="s">
        <v>59</v>
      </c>
      <c r="B12" s="76"/>
      <c r="C12" s="39"/>
      <c r="D12" s="26"/>
      <c r="E12" s="25"/>
      <c r="F12" s="25"/>
      <c r="G12" s="25"/>
      <c r="H12" s="83"/>
      <c r="I12" s="93"/>
      <c r="J12" s="93"/>
      <c r="K12" s="179">
        <f>I12-J12</f>
        <v>0</v>
      </c>
      <c r="L12" s="93"/>
      <c r="M12" s="177" t="e">
        <f>IF(H12="EUR", K12,(K12/L12))</f>
        <v>#DIV/0!</v>
      </c>
      <c r="N12" s="29"/>
    </row>
    <row r="13" spans="1:14" x14ac:dyDescent="0.15">
      <c r="A13" s="32" t="s">
        <v>1</v>
      </c>
      <c r="B13" s="78"/>
      <c r="C13" s="33"/>
      <c r="D13" s="33"/>
      <c r="E13" s="33"/>
      <c r="F13" s="33"/>
      <c r="G13" s="33"/>
      <c r="H13" s="85"/>
      <c r="I13" s="94">
        <f>SUM(I9:I12)</f>
        <v>0</v>
      </c>
      <c r="J13" s="94">
        <f t="shared" ref="J13:K13" si="0">SUM(J9:J12)</f>
        <v>0</v>
      </c>
      <c r="K13" s="94">
        <f t="shared" si="0"/>
        <v>0</v>
      </c>
      <c r="L13" s="94"/>
      <c r="M13" s="33" t="e">
        <f>SUM(M9:M12)</f>
        <v>#DIV/0!</v>
      </c>
      <c r="N13" s="34"/>
    </row>
    <row r="14" spans="1:14" x14ac:dyDescent="0.15">
      <c r="A14" s="35" t="s">
        <v>32</v>
      </c>
      <c r="B14" s="76"/>
      <c r="C14" s="40"/>
      <c r="D14" s="40"/>
      <c r="E14" s="40"/>
      <c r="F14" s="40"/>
      <c r="G14" s="40"/>
      <c r="H14" s="87"/>
      <c r="I14" s="95"/>
      <c r="J14" s="95"/>
      <c r="K14" s="184"/>
      <c r="L14" s="95"/>
      <c r="M14" s="174"/>
      <c r="N14" s="29"/>
    </row>
    <row r="15" spans="1:14" x14ac:dyDescent="0.15">
      <c r="A15" s="35" t="s">
        <v>33</v>
      </c>
      <c r="B15" s="76"/>
      <c r="C15" s="40"/>
      <c r="D15" s="40"/>
      <c r="E15" s="40"/>
      <c r="F15" s="40"/>
      <c r="G15" s="40"/>
      <c r="H15" s="87"/>
      <c r="I15" s="95"/>
      <c r="J15" s="95"/>
      <c r="K15" s="179">
        <f>I15-J15</f>
        <v>0</v>
      </c>
      <c r="L15" s="95"/>
      <c r="M15" s="177" t="e">
        <f>IF(H15="EUR", K15,(K15/L15))</f>
        <v>#DIV/0!</v>
      </c>
      <c r="N15" s="29"/>
    </row>
    <row r="16" spans="1:14" x14ac:dyDescent="0.15">
      <c r="A16" s="35" t="s">
        <v>34</v>
      </c>
      <c r="B16" s="76"/>
      <c r="C16" s="40"/>
      <c r="D16" s="40"/>
      <c r="E16" s="40"/>
      <c r="F16" s="40"/>
      <c r="G16" s="40"/>
      <c r="H16" s="87"/>
      <c r="I16" s="95"/>
      <c r="J16" s="95"/>
      <c r="K16" s="179">
        <f>I16-J16</f>
        <v>0</v>
      </c>
      <c r="L16" s="95"/>
      <c r="M16" s="177" t="e">
        <f>IF(H16="EUR", K16,(K16/L16))</f>
        <v>#DIV/0!</v>
      </c>
      <c r="N16" s="29"/>
    </row>
    <row r="17" spans="1:14" x14ac:dyDescent="0.15">
      <c r="A17" s="35" t="s">
        <v>35</v>
      </c>
      <c r="B17" s="76"/>
      <c r="C17" s="40"/>
      <c r="D17" s="40"/>
      <c r="E17" s="40"/>
      <c r="F17" s="40"/>
      <c r="G17" s="40"/>
      <c r="H17" s="87"/>
      <c r="I17" s="95"/>
      <c r="J17" s="95"/>
      <c r="K17" s="179">
        <f>I17-J17</f>
        <v>0</v>
      </c>
      <c r="L17" s="95"/>
      <c r="M17" s="177" t="e">
        <f>IF(H17="EUR", K17,(K17/L17))</f>
        <v>#DIV/0!</v>
      </c>
      <c r="N17" s="29"/>
    </row>
    <row r="18" spans="1:14" x14ac:dyDescent="0.15">
      <c r="A18" s="32" t="s">
        <v>1</v>
      </c>
      <c r="B18" s="78"/>
      <c r="C18" s="33"/>
      <c r="D18" s="33"/>
      <c r="E18" s="33"/>
      <c r="F18" s="33"/>
      <c r="G18" s="33"/>
      <c r="H18" s="85"/>
      <c r="I18" s="94">
        <f>SUM(I15:I17)</f>
        <v>0</v>
      </c>
      <c r="J18" s="94">
        <f>SUM(J15:J17)</f>
        <v>0</v>
      </c>
      <c r="K18" s="94">
        <f>SUM(K15:K17)</f>
        <v>0</v>
      </c>
      <c r="L18" s="94"/>
      <c r="M18" s="33" t="e">
        <f>SUM(M15:M17)</f>
        <v>#DIV/0!</v>
      </c>
      <c r="N18" s="34"/>
    </row>
    <row r="19" spans="1:14" x14ac:dyDescent="0.15">
      <c r="A19" s="35" t="s">
        <v>36</v>
      </c>
      <c r="B19" s="76"/>
      <c r="C19" s="25"/>
      <c r="D19" s="26"/>
      <c r="E19" s="25"/>
      <c r="F19" s="25"/>
      <c r="G19" s="25"/>
      <c r="H19" s="83"/>
      <c r="I19" s="93"/>
      <c r="J19" s="93"/>
      <c r="K19" s="183"/>
      <c r="L19" s="93"/>
      <c r="M19" s="175"/>
      <c r="N19" s="27"/>
    </row>
    <row r="20" spans="1:14" x14ac:dyDescent="0.15">
      <c r="A20" s="35" t="s">
        <v>37</v>
      </c>
      <c r="B20" s="76"/>
      <c r="C20" s="41"/>
      <c r="D20" s="42"/>
      <c r="E20" s="36"/>
      <c r="F20" s="36"/>
      <c r="G20" s="36"/>
      <c r="H20" s="86"/>
      <c r="I20" s="92"/>
      <c r="J20" s="92"/>
      <c r="K20" s="179">
        <f>I20-J20</f>
        <v>0</v>
      </c>
      <c r="L20" s="92"/>
      <c r="M20" s="177" t="e">
        <f>IF(H20="EUR", K20,(K20/L20))</f>
        <v>#DIV/0!</v>
      </c>
      <c r="N20" s="29"/>
    </row>
    <row r="21" spans="1:14" ht="26" x14ac:dyDescent="0.15">
      <c r="A21" s="35" t="s">
        <v>38</v>
      </c>
      <c r="B21" s="76"/>
      <c r="C21" s="25"/>
      <c r="D21" s="26"/>
      <c r="E21" s="25"/>
      <c r="F21" s="25"/>
      <c r="G21" s="25"/>
      <c r="H21" s="83"/>
      <c r="I21" s="93"/>
      <c r="J21" s="93"/>
      <c r="K21" s="179">
        <f>I21-J21</f>
        <v>0</v>
      </c>
      <c r="L21" s="93"/>
      <c r="M21" s="177" t="e">
        <f>IF(H21="EUR", K21,(K21/L21))</f>
        <v>#DIV/0!</v>
      </c>
      <c r="N21" s="29"/>
    </row>
    <row r="22" spans="1:14" x14ac:dyDescent="0.15">
      <c r="A22" s="35" t="s">
        <v>39</v>
      </c>
      <c r="B22" s="76"/>
      <c r="C22" s="36"/>
      <c r="D22" s="26"/>
      <c r="E22" s="36"/>
      <c r="F22" s="36"/>
      <c r="G22" s="36"/>
      <c r="H22" s="86"/>
      <c r="I22" s="92"/>
      <c r="J22" s="92"/>
      <c r="K22" s="179">
        <f>I22-J22</f>
        <v>0</v>
      </c>
      <c r="L22" s="92"/>
      <c r="M22" s="177" t="e">
        <f>IF(H22="EUR", K22,(K22/L22))</f>
        <v>#DIV/0!</v>
      </c>
      <c r="N22" s="63"/>
    </row>
    <row r="23" spans="1:14" x14ac:dyDescent="0.15">
      <c r="A23" s="35" t="s">
        <v>40</v>
      </c>
      <c r="B23" s="76"/>
      <c r="C23" s="25"/>
      <c r="D23" s="26"/>
      <c r="E23" s="25"/>
      <c r="F23" s="25"/>
      <c r="G23" s="25"/>
      <c r="H23" s="83"/>
      <c r="I23" s="93"/>
      <c r="J23" s="93"/>
      <c r="K23" s="179">
        <f>I23-J23</f>
        <v>0</v>
      </c>
      <c r="L23" s="93"/>
      <c r="M23" s="177" t="e">
        <f>IF(H23="EUR", K23,(K23/L23))</f>
        <v>#DIV/0!</v>
      </c>
      <c r="N23" s="63"/>
    </row>
    <row r="24" spans="1:14" x14ac:dyDescent="0.15">
      <c r="A24" s="35" t="s">
        <v>41</v>
      </c>
      <c r="B24" s="76"/>
      <c r="C24" s="36"/>
      <c r="D24" s="26"/>
      <c r="E24" s="36"/>
      <c r="F24" s="36"/>
      <c r="G24" s="36"/>
      <c r="H24" s="86"/>
      <c r="I24" s="92"/>
      <c r="J24" s="92"/>
      <c r="K24" s="179">
        <f>I24-J24</f>
        <v>0</v>
      </c>
      <c r="L24" s="92"/>
      <c r="M24" s="177" t="e">
        <f>IF(H24="EUR", K24,(K24/L24))</f>
        <v>#DIV/0!</v>
      </c>
      <c r="N24" s="63"/>
    </row>
    <row r="25" spans="1:14" x14ac:dyDescent="0.15">
      <c r="A25" s="35" t="s">
        <v>42</v>
      </c>
      <c r="B25" s="76"/>
      <c r="C25" s="25"/>
      <c r="D25" s="26"/>
      <c r="E25" s="25"/>
      <c r="F25" s="25"/>
      <c r="G25" s="25"/>
      <c r="H25" s="83"/>
      <c r="I25" s="93"/>
      <c r="J25" s="93"/>
      <c r="K25" s="179">
        <f>I25-J25</f>
        <v>0</v>
      </c>
      <c r="L25" s="93"/>
      <c r="M25" s="177" t="e">
        <f>IF(H25="EUR", K25,(K25/L25))</f>
        <v>#DIV/0!</v>
      </c>
      <c r="N25" s="63"/>
    </row>
    <row r="26" spans="1:14" x14ac:dyDescent="0.15">
      <c r="A26" s="35" t="s">
        <v>43</v>
      </c>
      <c r="B26" s="76"/>
      <c r="C26" s="25"/>
      <c r="D26" s="26"/>
      <c r="E26" s="25"/>
      <c r="F26" s="25"/>
      <c r="G26" s="25"/>
      <c r="H26" s="83"/>
      <c r="I26" s="93"/>
      <c r="J26" s="93"/>
      <c r="K26" s="179">
        <f>I26-J26</f>
        <v>0</v>
      </c>
      <c r="L26" s="93"/>
      <c r="M26" s="177" t="e">
        <f>IF(H26="EUR", K26,(K26/L26))</f>
        <v>#DIV/0!</v>
      </c>
      <c r="N26" s="63"/>
    </row>
    <row r="27" spans="1:14" x14ac:dyDescent="0.15">
      <c r="A27" s="35" t="s">
        <v>44</v>
      </c>
      <c r="B27" s="76"/>
      <c r="C27" s="25"/>
      <c r="D27" s="26"/>
      <c r="E27" s="25"/>
      <c r="F27" s="25"/>
      <c r="G27" s="25"/>
      <c r="H27" s="83"/>
      <c r="I27" s="93"/>
      <c r="J27" s="93"/>
      <c r="K27" s="179">
        <f>I27-J27</f>
        <v>0</v>
      </c>
      <c r="L27" s="93"/>
      <c r="M27" s="177" t="e">
        <f>IF(H27="EUR", K27,(K27/L27))</f>
        <v>#DIV/0!</v>
      </c>
      <c r="N27" s="63"/>
    </row>
    <row r="28" spans="1:14" x14ac:dyDescent="0.15">
      <c r="A28" s="35" t="s">
        <v>45</v>
      </c>
      <c r="B28" s="76"/>
      <c r="C28" s="36"/>
      <c r="D28" s="26"/>
      <c r="E28" s="36"/>
      <c r="F28" s="36"/>
      <c r="G28" s="36"/>
      <c r="H28" s="86"/>
      <c r="I28" s="92"/>
      <c r="J28" s="92"/>
      <c r="K28" s="179">
        <f>I28-J28</f>
        <v>0</v>
      </c>
      <c r="L28" s="92"/>
      <c r="M28" s="177" t="e">
        <f>IF(H28="EUR", K28,(K28/L28))</f>
        <v>#DIV/0!</v>
      </c>
      <c r="N28" s="63"/>
    </row>
    <row r="29" spans="1:14" x14ac:dyDescent="0.15">
      <c r="A29" s="35" t="s">
        <v>46</v>
      </c>
      <c r="B29" s="76"/>
      <c r="C29" s="36"/>
      <c r="D29" s="26"/>
      <c r="E29" s="36"/>
      <c r="F29" s="36"/>
      <c r="G29" s="36"/>
      <c r="H29" s="86"/>
      <c r="I29" s="92"/>
      <c r="J29" s="92"/>
      <c r="K29" s="179">
        <f>I29-J29</f>
        <v>0</v>
      </c>
      <c r="L29" s="92"/>
      <c r="M29" s="177" t="e">
        <f>IF(H29="EUR", K29,(K29/L29))</f>
        <v>#DIV/0!</v>
      </c>
      <c r="N29" s="63"/>
    </row>
    <row r="30" spans="1:14" x14ac:dyDescent="0.15">
      <c r="A30" s="32" t="s">
        <v>1</v>
      </c>
      <c r="B30" s="78"/>
      <c r="C30" s="33"/>
      <c r="D30" s="33"/>
      <c r="E30" s="33"/>
      <c r="F30" s="33"/>
      <c r="G30" s="33"/>
      <c r="H30" s="85"/>
      <c r="I30" s="94">
        <f>SUM(I20:I29)</f>
        <v>0</v>
      </c>
      <c r="J30" s="94">
        <f t="shared" ref="J30:M30" si="1">SUM(J20:J29)</f>
        <v>0</v>
      </c>
      <c r="K30" s="94">
        <f t="shared" si="1"/>
        <v>0</v>
      </c>
      <c r="L30" s="94"/>
      <c r="M30" s="33" t="e">
        <f t="shared" si="1"/>
        <v>#DIV/0!</v>
      </c>
      <c r="N30" s="34"/>
    </row>
    <row r="31" spans="1:14" x14ac:dyDescent="0.15">
      <c r="A31" s="35" t="s">
        <v>47</v>
      </c>
      <c r="B31" s="76"/>
      <c r="C31" s="36"/>
      <c r="D31" s="26"/>
      <c r="E31" s="36"/>
      <c r="F31" s="36"/>
      <c r="G31" s="36"/>
      <c r="H31" s="86"/>
      <c r="I31" s="92"/>
      <c r="J31" s="92"/>
      <c r="K31" s="183"/>
      <c r="L31" s="92"/>
      <c r="M31" s="175"/>
      <c r="N31" s="37"/>
    </row>
    <row r="32" spans="1:14" x14ac:dyDescent="0.15">
      <c r="A32" s="35" t="s">
        <v>48</v>
      </c>
      <c r="B32" s="76"/>
      <c r="C32" s="25"/>
      <c r="D32" s="26"/>
      <c r="E32" s="25"/>
      <c r="F32" s="25"/>
      <c r="G32" s="25"/>
      <c r="H32" s="83"/>
      <c r="I32" s="93"/>
      <c r="J32" s="93"/>
      <c r="K32" s="179">
        <f>I32-J32</f>
        <v>0</v>
      </c>
      <c r="L32" s="93"/>
      <c r="M32" s="177" t="e">
        <f>IF(H32="EUR", K32,(K32/L32))</f>
        <v>#DIV/0!</v>
      </c>
      <c r="N32" s="63"/>
    </row>
    <row r="33" spans="1:14" x14ac:dyDescent="0.15">
      <c r="A33" s="35" t="s">
        <v>48</v>
      </c>
      <c r="B33" s="76"/>
      <c r="C33" s="25"/>
      <c r="D33" s="26"/>
      <c r="E33" s="25"/>
      <c r="F33" s="25"/>
      <c r="G33" s="25"/>
      <c r="H33" s="83"/>
      <c r="I33" s="93"/>
      <c r="J33" s="93"/>
      <c r="K33" s="179">
        <f>I33-J33</f>
        <v>0</v>
      </c>
      <c r="L33" s="93"/>
      <c r="M33" s="177" t="e">
        <f>IF(H33="EUR", K33,(K33/L33))</f>
        <v>#DIV/0!</v>
      </c>
      <c r="N33" s="63"/>
    </row>
    <row r="34" spans="1:14" x14ac:dyDescent="0.15">
      <c r="A34" s="35" t="s">
        <v>48</v>
      </c>
      <c r="B34" s="76"/>
      <c r="C34" s="36"/>
      <c r="D34" s="26"/>
      <c r="E34" s="25"/>
      <c r="F34" s="25"/>
      <c r="G34" s="25"/>
      <c r="H34" s="86"/>
      <c r="I34" s="92"/>
      <c r="J34" s="92"/>
      <c r="K34" s="179">
        <f>I34-J34</f>
        <v>0</v>
      </c>
      <c r="L34" s="92"/>
      <c r="M34" s="177" t="e">
        <f>IF(H34="EUR", K34,(K34/L34))</f>
        <v>#DIV/0!</v>
      </c>
      <c r="N34" s="63"/>
    </row>
    <row r="35" spans="1:14" x14ac:dyDescent="0.15">
      <c r="A35" s="35" t="s">
        <v>49</v>
      </c>
      <c r="B35" s="76"/>
      <c r="C35" s="30"/>
      <c r="D35" s="42"/>
      <c r="E35" s="25"/>
      <c r="F35" s="25"/>
      <c r="H35" s="83"/>
      <c r="I35" s="93"/>
      <c r="J35" s="93"/>
      <c r="K35" s="179">
        <f>I35-J35</f>
        <v>0</v>
      </c>
      <c r="L35" s="93"/>
      <c r="M35" s="177" t="e">
        <f>IF(H35="EUR", K35,(K35/L35))</f>
        <v>#DIV/0!</v>
      </c>
      <c r="N35" s="63"/>
    </row>
    <row r="36" spans="1:14" x14ac:dyDescent="0.15">
      <c r="A36" s="35" t="s">
        <v>52</v>
      </c>
      <c r="B36" s="76"/>
      <c r="C36" s="36"/>
      <c r="D36" s="26"/>
      <c r="E36" s="36"/>
      <c r="F36" s="36"/>
      <c r="G36" s="36"/>
      <c r="H36" s="86"/>
      <c r="I36" s="92"/>
      <c r="J36" s="92"/>
      <c r="K36" s="179">
        <f>I36-J36</f>
        <v>0</v>
      </c>
      <c r="L36" s="92"/>
      <c r="M36" s="177" t="e">
        <f>IF(H36="EUR", K36,(K36/L36))</f>
        <v>#DIV/0!</v>
      </c>
      <c r="N36" s="63"/>
    </row>
    <row r="37" spans="1:14" x14ac:dyDescent="0.15">
      <c r="A37" s="35" t="s">
        <v>50</v>
      </c>
      <c r="B37" s="76"/>
      <c r="C37" s="25"/>
      <c r="D37" s="26"/>
      <c r="E37" s="25"/>
      <c r="F37" s="25"/>
      <c r="G37" s="25"/>
      <c r="H37" s="83"/>
      <c r="I37" s="93"/>
      <c r="J37" s="93"/>
      <c r="K37" s="179">
        <f>I37-J37</f>
        <v>0</v>
      </c>
      <c r="L37" s="93"/>
      <c r="M37" s="177" t="e">
        <f>IF(H37="EUR", K37,(K37/L37))</f>
        <v>#DIV/0!</v>
      </c>
      <c r="N37" s="63"/>
    </row>
    <row r="38" spans="1:14" x14ac:dyDescent="0.15">
      <c r="A38" s="32" t="s">
        <v>1</v>
      </c>
      <c r="B38" s="78"/>
      <c r="C38" s="33"/>
      <c r="D38" s="33"/>
      <c r="E38" s="33"/>
      <c r="F38" s="33"/>
      <c r="G38" s="33"/>
      <c r="H38" s="85"/>
      <c r="I38" s="94">
        <f>SUM(I32:I37)</f>
        <v>0</v>
      </c>
      <c r="J38" s="94">
        <f t="shared" ref="J38:M38" si="2">SUM(J32:J37)</f>
        <v>0</v>
      </c>
      <c r="K38" s="94">
        <f t="shared" si="2"/>
        <v>0</v>
      </c>
      <c r="L38" s="94"/>
      <c r="M38" s="33" t="e">
        <f t="shared" si="2"/>
        <v>#DIV/0!</v>
      </c>
      <c r="N38" s="34"/>
    </row>
    <row r="39" spans="1:14" ht="14" thickBot="1" x14ac:dyDescent="0.2">
      <c r="A39" s="71" t="s">
        <v>76</v>
      </c>
      <c r="B39" s="79"/>
      <c r="C39" s="72"/>
      <c r="D39" s="72"/>
      <c r="E39" s="72"/>
      <c r="F39" s="72"/>
      <c r="G39" s="72"/>
      <c r="H39" s="88"/>
      <c r="I39" s="96">
        <f>I38+I30+I18+I13+I7</f>
        <v>0</v>
      </c>
      <c r="J39" s="96">
        <f>J38+J30+J18+J13+J7</f>
        <v>0</v>
      </c>
      <c r="K39" s="96">
        <f>K38+K30+K18+K13+K7</f>
        <v>0</v>
      </c>
      <c r="L39" s="96"/>
      <c r="M39" s="96" t="e">
        <f>M38+M30+M18+M13+M7</f>
        <v>#DIV/0!</v>
      </c>
      <c r="N39" s="73"/>
    </row>
    <row r="40" spans="1:14" x14ac:dyDescent="0.15">
      <c r="D40" s="101"/>
      <c r="L40" s="98"/>
      <c r="M40" s="182"/>
    </row>
    <row r="41" spans="1:14" x14ac:dyDescent="0.15">
      <c r="D41" s="101"/>
      <c r="L41" s="98"/>
      <c r="M41" s="182"/>
    </row>
    <row r="42" spans="1:14" x14ac:dyDescent="0.15">
      <c r="D42" s="101"/>
      <c r="L42" s="98"/>
      <c r="M42" s="182"/>
    </row>
    <row r="43" spans="1:14" x14ac:dyDescent="0.15">
      <c r="D43" s="101"/>
      <c r="L43" s="98"/>
      <c r="M43" s="182"/>
    </row>
    <row r="44" spans="1:14" x14ac:dyDescent="0.15">
      <c r="A44"/>
      <c r="B44"/>
      <c r="C44"/>
      <c r="D44" s="102"/>
      <c r="E44"/>
      <c r="F44"/>
      <c r="G44"/>
      <c r="H44"/>
      <c r="I44"/>
      <c r="J44"/>
      <c r="K44"/>
      <c r="L44" s="98"/>
      <c r="M44" s="182"/>
      <c r="N44"/>
    </row>
    <row r="45" spans="1:14" x14ac:dyDescent="0.15">
      <c r="A45"/>
      <c r="B45"/>
      <c r="C45"/>
      <c r="D45"/>
      <c r="E45"/>
      <c r="F45"/>
      <c r="G45"/>
      <c r="H45"/>
      <c r="I45"/>
      <c r="J45"/>
      <c r="K45"/>
      <c r="L45" s="98"/>
      <c r="M45" s="182"/>
      <c r="N45"/>
    </row>
    <row r="46" spans="1:14" x14ac:dyDescent="0.15">
      <c r="A46"/>
      <c r="B46"/>
      <c r="C46"/>
      <c r="D46"/>
      <c r="E46"/>
      <c r="F46"/>
      <c r="G46"/>
      <c r="H46"/>
      <c r="I46"/>
      <c r="J46"/>
      <c r="K46"/>
      <c r="L46" s="98"/>
      <c r="M46" s="182"/>
      <c r="N46"/>
    </row>
    <row r="47" spans="1:14" x14ac:dyDescent="0.15">
      <c r="A47"/>
      <c r="B47"/>
      <c r="C47"/>
      <c r="D47"/>
      <c r="E47"/>
      <c r="F47"/>
      <c r="G47"/>
      <c r="H47"/>
      <c r="I47"/>
      <c r="J47"/>
      <c r="K47"/>
      <c r="L47" s="98"/>
      <c r="M47" s="182"/>
      <c r="N47"/>
    </row>
    <row r="48" spans="1:14" x14ac:dyDescent="0.15">
      <c r="A48"/>
      <c r="B48"/>
      <c r="C48"/>
      <c r="D48"/>
      <c r="E48"/>
      <c r="F48"/>
      <c r="G48"/>
      <c r="H48"/>
      <c r="I48"/>
      <c r="J48"/>
      <c r="K48"/>
      <c r="L48" s="98"/>
      <c r="M48" s="182"/>
      <c r="N48"/>
    </row>
    <row r="49" spans="1:14" x14ac:dyDescent="0.15">
      <c r="A49"/>
      <c r="B49"/>
      <c r="C49"/>
      <c r="D49"/>
      <c r="E49"/>
      <c r="F49"/>
      <c r="G49"/>
      <c r="H49"/>
      <c r="I49"/>
      <c r="J49"/>
      <c r="K49"/>
      <c r="L49" s="98"/>
      <c r="M49" s="182"/>
      <c r="N49"/>
    </row>
    <row r="50" spans="1:14" x14ac:dyDescent="0.15">
      <c r="A50"/>
      <c r="B50"/>
      <c r="C50"/>
      <c r="D50"/>
      <c r="E50"/>
      <c r="F50"/>
      <c r="G50"/>
      <c r="H50"/>
      <c r="I50"/>
      <c r="J50"/>
      <c r="K50"/>
      <c r="L50" s="98"/>
      <c r="M50" s="182"/>
      <c r="N50"/>
    </row>
    <row r="51" spans="1:14" x14ac:dyDescent="0.15">
      <c r="A51"/>
      <c r="B51"/>
      <c r="C51"/>
      <c r="D51"/>
      <c r="E51"/>
      <c r="F51"/>
      <c r="G51"/>
      <c r="H51"/>
      <c r="I51"/>
      <c r="J51"/>
      <c r="K51"/>
      <c r="L51" s="98"/>
      <c r="M51" s="182"/>
      <c r="N51"/>
    </row>
    <row r="52" spans="1:14" x14ac:dyDescent="0.15">
      <c r="A52"/>
      <c r="B52"/>
      <c r="C52"/>
      <c r="D52"/>
      <c r="E52"/>
      <c r="F52"/>
      <c r="G52"/>
      <c r="H52"/>
      <c r="I52"/>
      <c r="J52"/>
      <c r="K52"/>
      <c r="L52" s="98"/>
      <c r="M52" s="182"/>
      <c r="N52"/>
    </row>
    <row r="53" spans="1:14" x14ac:dyDescent="0.15">
      <c r="A53"/>
      <c r="B53"/>
      <c r="C53"/>
      <c r="D53"/>
      <c r="E53"/>
      <c r="F53"/>
      <c r="G53"/>
      <c r="H53"/>
      <c r="I53"/>
      <c r="J53"/>
      <c r="K53"/>
      <c r="L53" s="98"/>
      <c r="M53" s="182"/>
      <c r="N53"/>
    </row>
    <row r="54" spans="1:14" x14ac:dyDescent="0.15">
      <c r="A54"/>
      <c r="B54"/>
      <c r="C54"/>
      <c r="D54"/>
      <c r="E54"/>
      <c r="F54"/>
      <c r="G54"/>
      <c r="H54"/>
      <c r="I54"/>
      <c r="J54"/>
      <c r="K54"/>
      <c r="L54" s="98"/>
      <c r="M54" s="182"/>
      <c r="N54"/>
    </row>
    <row r="55" spans="1:14" x14ac:dyDescent="0.15">
      <c r="A55"/>
      <c r="B55"/>
      <c r="C55"/>
      <c r="D55"/>
      <c r="E55"/>
      <c r="F55"/>
      <c r="G55"/>
      <c r="H55"/>
      <c r="I55"/>
      <c r="J55"/>
      <c r="K55"/>
      <c r="L55" s="98"/>
      <c r="M55" s="182"/>
      <c r="N55"/>
    </row>
    <row r="56" spans="1:14" x14ac:dyDescent="0.15">
      <c r="A56"/>
      <c r="B56"/>
      <c r="C56"/>
      <c r="D56"/>
      <c r="E56"/>
      <c r="F56"/>
      <c r="G56"/>
      <c r="H56"/>
      <c r="I56"/>
      <c r="J56"/>
      <c r="K56"/>
      <c r="L56" s="98"/>
      <c r="M56" s="182"/>
      <c r="N56"/>
    </row>
    <row r="57" spans="1:14" x14ac:dyDescent="0.15">
      <c r="A57"/>
      <c r="B57"/>
      <c r="C57"/>
      <c r="D57"/>
      <c r="E57"/>
      <c r="F57"/>
      <c r="G57"/>
      <c r="H57"/>
      <c r="I57"/>
      <c r="J57"/>
      <c r="K57"/>
      <c r="L57" s="98"/>
      <c r="M57" s="182"/>
      <c r="N57"/>
    </row>
    <row r="58" spans="1:14" x14ac:dyDescent="0.15">
      <c r="A58"/>
      <c r="B58"/>
      <c r="C58"/>
      <c r="D58"/>
      <c r="E58"/>
      <c r="F58"/>
      <c r="G58"/>
      <c r="H58"/>
      <c r="I58"/>
      <c r="J58"/>
      <c r="K58"/>
      <c r="L58" s="98"/>
      <c r="M58" s="182"/>
      <c r="N58"/>
    </row>
    <row r="59" spans="1:14" x14ac:dyDescent="0.15">
      <c r="A59"/>
      <c r="B59"/>
      <c r="C59"/>
      <c r="D59"/>
      <c r="E59"/>
      <c r="F59"/>
      <c r="G59"/>
      <c r="H59"/>
      <c r="I59"/>
      <c r="J59"/>
      <c r="K59"/>
      <c r="L59" s="98"/>
      <c r="M59" s="182"/>
      <c r="N59"/>
    </row>
    <row r="60" spans="1:14" x14ac:dyDescent="0.15">
      <c r="A60"/>
      <c r="B60"/>
      <c r="C60"/>
      <c r="D60"/>
      <c r="E60"/>
      <c r="F60"/>
      <c r="G60"/>
      <c r="H60"/>
      <c r="I60"/>
      <c r="J60"/>
      <c r="K60"/>
      <c r="L60" s="98"/>
      <c r="M60" s="182"/>
      <c r="N60"/>
    </row>
    <row r="61" spans="1:14" x14ac:dyDescent="0.15">
      <c r="A61"/>
      <c r="B61"/>
      <c r="C61"/>
      <c r="D61"/>
      <c r="E61"/>
      <c r="F61"/>
      <c r="G61"/>
      <c r="H61"/>
      <c r="I61"/>
      <c r="J61"/>
      <c r="K61"/>
      <c r="L61" s="98"/>
      <c r="M61" s="182"/>
      <c r="N61"/>
    </row>
    <row r="62" spans="1:14" x14ac:dyDescent="0.15">
      <c r="A62"/>
      <c r="B62"/>
      <c r="C62"/>
      <c r="D62"/>
      <c r="E62"/>
      <c r="F62"/>
      <c r="G62"/>
      <c r="H62"/>
      <c r="I62"/>
      <c r="J62"/>
      <c r="K62"/>
      <c r="L62" s="98"/>
      <c r="M62" s="182"/>
      <c r="N62"/>
    </row>
    <row r="63" spans="1:14" x14ac:dyDescent="0.15">
      <c r="A63"/>
      <c r="B63"/>
      <c r="C63"/>
      <c r="D63"/>
      <c r="E63"/>
      <c r="F63"/>
      <c r="G63"/>
      <c r="H63"/>
      <c r="I63"/>
      <c r="J63"/>
      <c r="K63"/>
      <c r="L63" s="98"/>
      <c r="M63" s="182"/>
      <c r="N63"/>
    </row>
    <row r="64" spans="1:14" x14ac:dyDescent="0.15">
      <c r="A64"/>
      <c r="B64"/>
      <c r="C64"/>
      <c r="D64"/>
      <c r="E64"/>
      <c r="F64"/>
      <c r="G64"/>
      <c r="H64"/>
      <c r="I64"/>
      <c r="J64"/>
      <c r="K64"/>
      <c r="L64" s="98"/>
      <c r="M64" s="182"/>
      <c r="N64"/>
    </row>
    <row r="65" spans="1:14" x14ac:dyDescent="0.15">
      <c r="A65"/>
      <c r="B65"/>
      <c r="C65"/>
      <c r="D65"/>
      <c r="E65"/>
      <c r="F65"/>
      <c r="G65"/>
      <c r="H65"/>
      <c r="I65"/>
      <c r="J65"/>
      <c r="K65"/>
      <c r="L65" s="98"/>
      <c r="M65" s="182"/>
      <c r="N65"/>
    </row>
    <row r="66" spans="1:14" x14ac:dyDescent="0.15">
      <c r="A66"/>
      <c r="B66"/>
      <c r="C66"/>
      <c r="D66"/>
      <c r="E66"/>
      <c r="F66"/>
      <c r="G66"/>
      <c r="H66"/>
      <c r="I66"/>
      <c r="J66"/>
      <c r="K66"/>
      <c r="L66" s="98"/>
      <c r="M66" s="182"/>
      <c r="N66"/>
    </row>
    <row r="67" spans="1:14" x14ac:dyDescent="0.15">
      <c r="A67"/>
      <c r="B67"/>
      <c r="C67"/>
      <c r="D67"/>
      <c r="E67"/>
      <c r="F67"/>
      <c r="G67"/>
      <c r="H67"/>
      <c r="I67"/>
      <c r="J67"/>
      <c r="K67"/>
      <c r="L67" s="98"/>
      <c r="M67" s="182"/>
      <c r="N67"/>
    </row>
    <row r="68" spans="1:14" x14ac:dyDescent="0.15">
      <c r="A68"/>
      <c r="B68"/>
      <c r="C68"/>
      <c r="D68"/>
      <c r="E68"/>
      <c r="F68"/>
      <c r="G68"/>
      <c r="H68"/>
      <c r="I68"/>
      <c r="J68"/>
      <c r="K68"/>
      <c r="L68" s="98"/>
      <c r="M68" s="182"/>
      <c r="N68"/>
    </row>
    <row r="69" spans="1:14" x14ac:dyDescent="0.15">
      <c r="A69"/>
      <c r="B69"/>
      <c r="C69"/>
      <c r="D69"/>
      <c r="E69"/>
      <c r="F69"/>
      <c r="G69"/>
      <c r="H69"/>
      <c r="I69"/>
      <c r="J69"/>
      <c r="K69"/>
      <c r="L69" s="98"/>
      <c r="M69" s="182"/>
      <c r="N69"/>
    </row>
    <row r="70" spans="1:14" x14ac:dyDescent="0.15">
      <c r="A70"/>
      <c r="B70"/>
      <c r="C70"/>
      <c r="D70"/>
      <c r="E70"/>
      <c r="F70"/>
      <c r="G70"/>
      <c r="H70"/>
      <c r="I70"/>
      <c r="J70"/>
      <c r="K70"/>
      <c r="L70" s="98"/>
      <c r="M70" s="182"/>
      <c r="N70"/>
    </row>
    <row r="71" spans="1:14" x14ac:dyDescent="0.15">
      <c r="A71"/>
      <c r="B71"/>
      <c r="C71"/>
      <c r="D71"/>
      <c r="E71"/>
      <c r="F71"/>
      <c r="G71"/>
      <c r="H71"/>
      <c r="I71"/>
      <c r="J71"/>
      <c r="K71"/>
      <c r="L71" s="98"/>
      <c r="M71" s="182"/>
      <c r="N71"/>
    </row>
    <row r="72" spans="1:14" x14ac:dyDescent="0.15">
      <c r="A72"/>
      <c r="B72"/>
      <c r="C72"/>
      <c r="D72"/>
      <c r="E72"/>
      <c r="F72"/>
      <c r="G72"/>
      <c r="H72"/>
      <c r="I72"/>
      <c r="J72"/>
      <c r="K72"/>
      <c r="L72" s="98"/>
      <c r="M72" s="182"/>
      <c r="N72"/>
    </row>
    <row r="73" spans="1:14" x14ac:dyDescent="0.15">
      <c r="A73"/>
      <c r="B73"/>
      <c r="C73"/>
      <c r="D73"/>
      <c r="E73"/>
      <c r="F73"/>
      <c r="G73"/>
      <c r="H73"/>
      <c r="I73"/>
      <c r="J73"/>
      <c r="K73"/>
      <c r="L73" s="98"/>
      <c r="M73" s="182"/>
      <c r="N73"/>
    </row>
    <row r="74" spans="1:14" x14ac:dyDescent="0.15">
      <c r="A74"/>
      <c r="B74"/>
      <c r="C74"/>
      <c r="D74"/>
      <c r="E74"/>
      <c r="F74"/>
      <c r="G74"/>
      <c r="H74"/>
      <c r="I74"/>
      <c r="J74"/>
      <c r="K74"/>
      <c r="L74" s="98"/>
      <c r="M74" s="182"/>
      <c r="N74"/>
    </row>
    <row r="75" spans="1:14" x14ac:dyDescent="0.15">
      <c r="A75"/>
      <c r="B75"/>
      <c r="C75"/>
      <c r="D75"/>
      <c r="E75"/>
      <c r="F75"/>
      <c r="G75"/>
      <c r="H75"/>
      <c r="I75"/>
      <c r="J75"/>
      <c r="K75"/>
      <c r="L75" s="98"/>
      <c r="M75" s="182"/>
      <c r="N75"/>
    </row>
    <row r="76" spans="1:14" x14ac:dyDescent="0.15">
      <c r="A76"/>
      <c r="B76"/>
      <c r="C76"/>
      <c r="D76"/>
      <c r="E76"/>
      <c r="F76"/>
      <c r="G76"/>
      <c r="H76"/>
      <c r="I76"/>
      <c r="J76"/>
      <c r="K76"/>
      <c r="L76" s="98"/>
      <c r="M76" s="182"/>
      <c r="N76"/>
    </row>
    <row r="77" spans="1:14" x14ac:dyDescent="0.15">
      <c r="A77"/>
      <c r="B77"/>
      <c r="C77"/>
      <c r="D77"/>
      <c r="E77"/>
      <c r="F77"/>
      <c r="G77"/>
      <c r="H77"/>
      <c r="I77"/>
      <c r="J77"/>
      <c r="K77"/>
      <c r="L77" s="98"/>
      <c r="M77" s="182"/>
      <c r="N77"/>
    </row>
    <row r="78" spans="1:14" x14ac:dyDescent="0.15">
      <c r="A78"/>
      <c r="B78"/>
      <c r="C78"/>
      <c r="D78"/>
      <c r="E78"/>
      <c r="F78"/>
      <c r="G78"/>
      <c r="H78"/>
      <c r="I78"/>
      <c r="J78"/>
      <c r="K78"/>
      <c r="L78" s="98"/>
      <c r="M78" s="182"/>
      <c r="N78"/>
    </row>
    <row r="79" spans="1:14" x14ac:dyDescent="0.15">
      <c r="A79"/>
      <c r="B79"/>
      <c r="C79"/>
      <c r="D79"/>
      <c r="E79"/>
      <c r="F79"/>
      <c r="G79"/>
      <c r="H79"/>
      <c r="I79"/>
      <c r="J79"/>
      <c r="K79"/>
      <c r="L79" s="98"/>
      <c r="M79" s="182"/>
      <c r="N79"/>
    </row>
    <row r="80" spans="1:14" x14ac:dyDescent="0.15">
      <c r="A80"/>
      <c r="B80"/>
      <c r="C80"/>
      <c r="D80"/>
      <c r="E80"/>
      <c r="F80"/>
      <c r="G80"/>
      <c r="H80"/>
      <c r="I80"/>
      <c r="J80"/>
      <c r="K80"/>
      <c r="L80" s="98"/>
      <c r="M80" s="182"/>
      <c r="N80"/>
    </row>
    <row r="81" spans="1:14" x14ac:dyDescent="0.15">
      <c r="A81"/>
      <c r="B81"/>
      <c r="C81"/>
      <c r="D81"/>
      <c r="E81"/>
      <c r="F81"/>
      <c r="G81"/>
      <c r="H81"/>
      <c r="I81"/>
      <c r="J81"/>
      <c r="K81"/>
      <c r="L81" s="98"/>
      <c r="M81" s="182"/>
      <c r="N81"/>
    </row>
    <row r="82" spans="1:14" x14ac:dyDescent="0.15">
      <c r="A82"/>
      <c r="B82"/>
      <c r="C82"/>
      <c r="D82"/>
      <c r="E82"/>
      <c r="F82"/>
      <c r="G82"/>
      <c r="H82"/>
      <c r="I82"/>
      <c r="J82"/>
      <c r="K82"/>
      <c r="L82" s="98"/>
      <c r="M82" s="182"/>
      <c r="N82"/>
    </row>
  </sheetData>
  <mergeCells count="1">
    <mergeCell ref="A1:M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pageSetUpPr fitToPage="1"/>
  </sheetPr>
  <dimension ref="A1:F36"/>
  <sheetViews>
    <sheetView showGridLines="0" zoomScale="125" workbookViewId="0">
      <pane xSplit="1" ySplit="2" topLeftCell="B3" activePane="bottomRight" state="frozen"/>
      <selection pane="topRight"/>
      <selection pane="bottomLeft"/>
      <selection pane="bottomRight" activeCell="F3" sqref="F3"/>
    </sheetView>
  </sheetViews>
  <sheetFormatPr baseColWidth="10" defaultColWidth="16.33203125" defaultRowHeight="18" customHeight="1" x14ac:dyDescent="0.15"/>
  <cols>
    <col min="1" max="1" width="46.5" style="2" customWidth="1"/>
    <col min="2" max="5" width="16.33203125" style="2" customWidth="1"/>
    <col min="6" max="6" width="18.83203125" style="2" customWidth="1"/>
    <col min="7" max="251" width="16.33203125" customWidth="1"/>
  </cols>
  <sheetData>
    <row r="1" spans="1:6" ht="36" customHeight="1" x14ac:dyDescent="0.15">
      <c r="A1" s="45"/>
      <c r="B1" s="104" t="s">
        <v>14</v>
      </c>
      <c r="C1" s="104"/>
      <c r="D1" s="104"/>
      <c r="E1" s="104"/>
      <c r="F1" s="46" t="s">
        <v>56</v>
      </c>
    </row>
    <row r="2" spans="1:6" ht="38" customHeight="1" x14ac:dyDescent="0.15">
      <c r="A2" s="47"/>
      <c r="B2" s="48" t="s">
        <v>3</v>
      </c>
      <c r="C2" s="48" t="s">
        <v>4</v>
      </c>
      <c r="D2" s="49" t="s">
        <v>5</v>
      </c>
      <c r="E2" s="49" t="s">
        <v>6</v>
      </c>
      <c r="F2" s="49" t="s">
        <v>57</v>
      </c>
    </row>
    <row r="3" spans="1:6" ht="36.25" customHeight="1" x14ac:dyDescent="0.15">
      <c r="A3" s="24" t="s">
        <v>0</v>
      </c>
      <c r="B3" s="56"/>
      <c r="C3" s="56"/>
      <c r="D3" s="57"/>
      <c r="E3" s="57"/>
      <c r="F3" s="58"/>
    </row>
    <row r="4" spans="1:6" ht="56" customHeight="1" x14ac:dyDescent="0.15">
      <c r="A4" s="24" t="s">
        <v>54</v>
      </c>
      <c r="B4" s="36"/>
      <c r="C4" s="36"/>
      <c r="D4" s="36"/>
      <c r="E4" s="36"/>
      <c r="F4" s="41"/>
    </row>
    <row r="5" spans="1:6" ht="23" customHeight="1" x14ac:dyDescent="0.15">
      <c r="A5" s="35" t="s">
        <v>55</v>
      </c>
      <c r="B5" s="36"/>
      <c r="C5" s="36"/>
      <c r="D5" s="36"/>
      <c r="E5" s="36"/>
      <c r="F5" s="36"/>
    </row>
    <row r="6" spans="1:6" ht="21" customHeight="1" x14ac:dyDescent="0.15">
      <c r="A6" s="32" t="s">
        <v>1</v>
      </c>
      <c r="B6" s="52"/>
      <c r="C6" s="52"/>
      <c r="D6" s="52"/>
      <c r="E6" s="52"/>
      <c r="F6" s="52"/>
    </row>
    <row r="7" spans="1:6" ht="31" customHeight="1" x14ac:dyDescent="0.15">
      <c r="A7" s="35" t="s">
        <v>53</v>
      </c>
      <c r="B7" s="36"/>
      <c r="C7" s="36"/>
      <c r="D7" s="36"/>
      <c r="E7" s="36"/>
      <c r="F7" s="36"/>
    </row>
    <row r="8" spans="1:6" ht="21" customHeight="1" x14ac:dyDescent="0.15">
      <c r="A8" s="35" t="s">
        <v>27</v>
      </c>
      <c r="B8" s="36"/>
      <c r="C8" s="36"/>
      <c r="D8" s="36"/>
      <c r="E8" s="36"/>
      <c r="F8" s="36"/>
    </row>
    <row r="9" spans="1:6" ht="21" customHeight="1" x14ac:dyDescent="0.15">
      <c r="A9" s="35" t="s">
        <v>28</v>
      </c>
      <c r="B9" s="36"/>
      <c r="C9" s="36"/>
      <c r="D9" s="36"/>
      <c r="E9" s="36"/>
      <c r="F9" s="36"/>
    </row>
    <row r="10" spans="1:6" ht="21" customHeight="1" x14ac:dyDescent="0.15">
      <c r="A10" s="35" t="s">
        <v>31</v>
      </c>
      <c r="B10" s="36"/>
      <c r="C10" s="36"/>
      <c r="D10" s="36"/>
      <c r="E10" s="36"/>
      <c r="F10" s="36"/>
    </row>
    <row r="11" spans="1:6" ht="21" customHeight="1" x14ac:dyDescent="0.15">
      <c r="A11" s="35" t="s">
        <v>72</v>
      </c>
      <c r="B11" s="36"/>
      <c r="C11" s="36"/>
      <c r="D11" s="36"/>
      <c r="E11" s="36"/>
      <c r="F11" s="36"/>
    </row>
    <row r="12" spans="1:6" ht="21" customHeight="1" x14ac:dyDescent="0.15">
      <c r="A12" s="32" t="s">
        <v>1</v>
      </c>
      <c r="B12" s="54"/>
      <c r="C12" s="54"/>
      <c r="D12" s="54"/>
      <c r="E12" s="54"/>
      <c r="F12" s="54"/>
    </row>
    <row r="13" spans="1:6" ht="21" customHeight="1" x14ac:dyDescent="0.15">
      <c r="A13" s="35" t="s">
        <v>32</v>
      </c>
      <c r="B13" s="61"/>
      <c r="C13" s="61"/>
      <c r="D13" s="61"/>
      <c r="E13" s="61"/>
      <c r="F13" s="61"/>
    </row>
    <row r="14" spans="1:6" ht="21" customHeight="1" x14ac:dyDescent="0.15">
      <c r="A14" s="35" t="s">
        <v>33</v>
      </c>
      <c r="B14" s="61"/>
      <c r="C14" s="61"/>
      <c r="D14" s="61"/>
      <c r="E14" s="61"/>
      <c r="F14" s="61"/>
    </row>
    <row r="15" spans="1:6" ht="21" customHeight="1" x14ac:dyDescent="0.15">
      <c r="A15" s="35" t="s">
        <v>34</v>
      </c>
      <c r="B15" s="61"/>
      <c r="C15" s="61"/>
      <c r="D15" s="61"/>
      <c r="E15" s="61"/>
      <c r="F15" s="61"/>
    </row>
    <row r="16" spans="1:6" ht="21" customHeight="1" x14ac:dyDescent="0.15">
      <c r="A16" s="35" t="s">
        <v>35</v>
      </c>
      <c r="B16" s="61"/>
      <c r="C16" s="61"/>
      <c r="D16" s="61"/>
      <c r="E16" s="61"/>
      <c r="F16" s="61"/>
    </row>
    <row r="17" spans="1:6" ht="21" customHeight="1" x14ac:dyDescent="0.15">
      <c r="A17" s="32" t="s">
        <v>1</v>
      </c>
      <c r="B17" s="52"/>
      <c r="C17" s="52"/>
      <c r="D17" s="52"/>
      <c r="E17" s="52"/>
      <c r="F17" s="52"/>
    </row>
    <row r="18" spans="1:6" ht="21" customHeight="1" x14ac:dyDescent="0.15">
      <c r="A18" s="35" t="s">
        <v>36</v>
      </c>
      <c r="B18" s="36"/>
      <c r="C18" s="36"/>
      <c r="D18" s="36"/>
      <c r="E18" s="36"/>
      <c r="F18" s="36"/>
    </row>
    <row r="19" spans="1:6" ht="21" customHeight="1" x14ac:dyDescent="0.15">
      <c r="A19" s="35" t="s">
        <v>37</v>
      </c>
      <c r="B19" s="36"/>
      <c r="C19" s="36"/>
      <c r="D19" s="36"/>
      <c r="E19" s="36"/>
      <c r="F19" s="36"/>
    </row>
    <row r="20" spans="1:6" ht="27" customHeight="1" x14ac:dyDescent="0.15">
      <c r="A20" s="35" t="s">
        <v>38</v>
      </c>
      <c r="B20" s="36"/>
      <c r="C20" s="36"/>
      <c r="D20" s="36"/>
      <c r="E20" s="36"/>
      <c r="F20" s="36"/>
    </row>
    <row r="21" spans="1:6" ht="21" customHeight="1" x14ac:dyDescent="0.15">
      <c r="A21" s="35" t="s">
        <v>39</v>
      </c>
      <c r="B21" s="36"/>
      <c r="C21" s="36"/>
      <c r="D21" s="36"/>
      <c r="E21" s="36"/>
      <c r="F21" s="36"/>
    </row>
    <row r="22" spans="1:6" ht="21" customHeight="1" x14ac:dyDescent="0.15">
      <c r="A22" s="35" t="s">
        <v>40</v>
      </c>
      <c r="B22" s="36"/>
      <c r="C22" s="36"/>
      <c r="D22" s="36"/>
      <c r="E22" s="36"/>
      <c r="F22" s="36"/>
    </row>
    <row r="23" spans="1:6" ht="21" customHeight="1" x14ac:dyDescent="0.15">
      <c r="A23" s="35" t="s">
        <v>41</v>
      </c>
      <c r="B23" s="36"/>
      <c r="C23" s="36"/>
      <c r="D23" s="36"/>
      <c r="E23" s="36"/>
      <c r="F23" s="36"/>
    </row>
    <row r="24" spans="1:6" ht="21" customHeight="1" x14ac:dyDescent="0.15">
      <c r="A24" s="35" t="s">
        <v>42</v>
      </c>
      <c r="B24" s="36"/>
      <c r="C24" s="36"/>
      <c r="D24" s="36"/>
      <c r="E24" s="36"/>
      <c r="F24" s="36"/>
    </row>
    <row r="25" spans="1:6" ht="21" customHeight="1" x14ac:dyDescent="0.15">
      <c r="A25" s="35" t="s">
        <v>43</v>
      </c>
      <c r="B25" s="36"/>
      <c r="C25" s="36"/>
      <c r="D25" s="36"/>
      <c r="E25" s="36"/>
      <c r="F25" s="36"/>
    </row>
    <row r="26" spans="1:6" ht="21" customHeight="1" x14ac:dyDescent="0.15">
      <c r="A26" s="35" t="s">
        <v>44</v>
      </c>
      <c r="B26" s="36"/>
      <c r="C26" s="36"/>
      <c r="D26" s="36"/>
      <c r="E26" s="36"/>
      <c r="F26" s="36"/>
    </row>
    <row r="27" spans="1:6" ht="21" customHeight="1" x14ac:dyDescent="0.15">
      <c r="A27" s="35" t="s">
        <v>45</v>
      </c>
      <c r="B27" s="36"/>
      <c r="C27" s="36"/>
      <c r="D27" s="36"/>
      <c r="E27" s="36"/>
      <c r="F27" s="36"/>
    </row>
    <row r="28" spans="1:6" ht="21" customHeight="1" x14ac:dyDescent="0.15">
      <c r="A28" s="35" t="s">
        <v>46</v>
      </c>
      <c r="B28" s="36"/>
      <c r="C28" s="36"/>
      <c r="D28" s="36"/>
      <c r="E28" s="36"/>
      <c r="F28" s="36"/>
    </row>
    <row r="29" spans="1:6" ht="21" customHeight="1" x14ac:dyDescent="0.15">
      <c r="A29" s="32" t="s">
        <v>1</v>
      </c>
      <c r="B29" s="52"/>
      <c r="C29" s="52"/>
      <c r="D29" s="52"/>
      <c r="E29" s="52"/>
      <c r="F29" s="52"/>
    </row>
    <row r="30" spans="1:6" ht="21" customHeight="1" x14ac:dyDescent="0.15">
      <c r="A30" s="35" t="s">
        <v>47</v>
      </c>
      <c r="B30" s="36"/>
      <c r="C30" s="36"/>
      <c r="D30" s="36"/>
      <c r="E30" s="36"/>
      <c r="F30" s="36"/>
    </row>
    <row r="31" spans="1:6" ht="21" customHeight="1" x14ac:dyDescent="0.15">
      <c r="A31" s="68" t="s">
        <v>60</v>
      </c>
      <c r="B31" s="36"/>
      <c r="C31" s="36"/>
      <c r="D31" s="36"/>
      <c r="E31" s="36"/>
      <c r="F31" s="36"/>
    </row>
    <row r="32" spans="1:6" ht="21" customHeight="1" x14ac:dyDescent="0.15">
      <c r="A32" s="68" t="s">
        <v>61</v>
      </c>
      <c r="B32" s="36"/>
      <c r="C32" s="36"/>
      <c r="D32" s="36"/>
      <c r="E32" s="36"/>
      <c r="F32" s="36"/>
    </row>
    <row r="33" spans="1:6" ht="21" customHeight="1" x14ac:dyDescent="0.15">
      <c r="A33" s="68" t="s">
        <v>62</v>
      </c>
      <c r="B33" s="36"/>
      <c r="C33" s="36"/>
      <c r="D33" s="36"/>
      <c r="E33" s="36"/>
      <c r="F33" s="36"/>
    </row>
    <row r="34" spans="1:6" ht="21" customHeight="1" x14ac:dyDescent="0.15">
      <c r="A34" s="68" t="s">
        <v>63</v>
      </c>
      <c r="B34" s="36"/>
      <c r="C34" s="36"/>
      <c r="D34" s="36"/>
      <c r="E34" s="36"/>
      <c r="F34" s="36"/>
    </row>
    <row r="35" spans="1:6" ht="21" customHeight="1" x14ac:dyDescent="0.15">
      <c r="A35" s="69" t="s">
        <v>1</v>
      </c>
      <c r="B35" s="70"/>
      <c r="C35" s="70"/>
      <c r="D35" s="70"/>
      <c r="E35" s="70"/>
      <c r="F35" s="70"/>
    </row>
    <row r="36" spans="1:6" ht="21" customHeight="1" thickBot="1" x14ac:dyDescent="0.2">
      <c r="A36" s="71" t="s">
        <v>76</v>
      </c>
      <c r="B36" s="72"/>
      <c r="C36" s="72"/>
      <c r="D36" s="72"/>
      <c r="E36" s="72"/>
      <c r="F36" s="72"/>
    </row>
  </sheetData>
  <mergeCells count="1">
    <mergeCell ref="B1:E1"/>
  </mergeCells>
  <pageMargins left="1" right="1" top="1" bottom="1" header="0.25" footer="0.25"/>
  <pageSetup orientation="portrait" r:id="rId1"/>
  <headerFooter>
    <oddFooter>&amp;C&amp;"Helvetica,Regular"&amp;12&amp;K000000&amp;P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dimension ref="A1:I36"/>
  <sheetViews>
    <sheetView workbookViewId="0">
      <selection activeCell="G3" sqref="G3"/>
    </sheetView>
  </sheetViews>
  <sheetFormatPr baseColWidth="10" defaultColWidth="16.33203125" defaultRowHeight="13" x14ac:dyDescent="0.15"/>
  <cols>
    <col min="1" max="1" width="46.5" style="3" customWidth="1"/>
    <col min="2" max="4" width="16.33203125" style="3" customWidth="1"/>
    <col min="5" max="5" width="17" style="3" customWidth="1"/>
    <col min="6" max="6" width="20" style="3" customWidth="1"/>
    <col min="7" max="7" width="16.33203125" style="3" customWidth="1"/>
    <col min="8" max="8" width="18.1640625" style="3" customWidth="1"/>
    <col min="9" max="9" width="26.6640625" style="3" customWidth="1"/>
    <col min="10" max="254" width="16.33203125" customWidth="1"/>
  </cols>
  <sheetData>
    <row r="1" spans="1:9" ht="45" customHeight="1" x14ac:dyDescent="0.15">
      <c r="A1" s="45"/>
      <c r="B1" s="104" t="s">
        <v>14</v>
      </c>
      <c r="C1" s="104"/>
      <c r="D1" s="104"/>
      <c r="E1" s="104"/>
      <c r="F1" s="46" t="s">
        <v>56</v>
      </c>
      <c r="G1" s="105" t="s">
        <v>87</v>
      </c>
      <c r="H1" s="106"/>
      <c r="I1" s="67" t="s">
        <v>73</v>
      </c>
    </row>
    <row r="2" spans="1:9" ht="45" customHeight="1" x14ac:dyDescent="0.15">
      <c r="A2" s="47"/>
      <c r="B2" s="48" t="s">
        <v>3</v>
      </c>
      <c r="C2" s="48" t="s">
        <v>4</v>
      </c>
      <c r="D2" s="49" t="s">
        <v>5</v>
      </c>
      <c r="E2" s="49" t="s">
        <v>6</v>
      </c>
      <c r="F2" s="49" t="s">
        <v>58</v>
      </c>
      <c r="G2" s="50" t="s">
        <v>11</v>
      </c>
      <c r="H2" s="50" t="s">
        <v>12</v>
      </c>
      <c r="I2" s="51"/>
    </row>
    <row r="3" spans="1:9" ht="36.25" customHeight="1" x14ac:dyDescent="0.15">
      <c r="A3" s="24" t="s">
        <v>0</v>
      </c>
      <c r="B3" s="56"/>
      <c r="C3" s="56"/>
      <c r="D3" s="57"/>
      <c r="E3" s="57"/>
      <c r="F3" s="58"/>
      <c r="G3" s="59"/>
      <c r="H3" s="59"/>
      <c r="I3" s="60"/>
    </row>
    <row r="4" spans="1:9" ht="26" customHeight="1" x14ac:dyDescent="0.15">
      <c r="A4" s="24" t="s">
        <v>54</v>
      </c>
      <c r="B4" s="36"/>
      <c r="C4" s="36"/>
      <c r="D4" s="36"/>
      <c r="E4" s="36"/>
      <c r="F4" s="41"/>
      <c r="G4" s="41" t="s">
        <v>13</v>
      </c>
      <c r="H4" s="41" t="s">
        <v>7</v>
      </c>
      <c r="I4" s="37"/>
    </row>
    <row r="5" spans="1:9" ht="32" customHeight="1" x14ac:dyDescent="0.15">
      <c r="A5" s="35" t="s">
        <v>55</v>
      </c>
      <c r="B5" s="36"/>
      <c r="C5" s="36"/>
      <c r="D5" s="36"/>
      <c r="E5" s="36"/>
      <c r="F5" s="36"/>
      <c r="G5" s="36"/>
      <c r="H5" s="36"/>
      <c r="I5" s="37"/>
    </row>
    <row r="6" spans="1:9" ht="21" customHeight="1" x14ac:dyDescent="0.15">
      <c r="A6" s="32" t="s">
        <v>1</v>
      </c>
      <c r="B6" s="52"/>
      <c r="C6" s="52"/>
      <c r="D6" s="52"/>
      <c r="E6" s="52"/>
      <c r="F6" s="52"/>
      <c r="G6" s="52"/>
      <c r="H6" s="52"/>
      <c r="I6" s="53"/>
    </row>
    <row r="7" spans="1:9" ht="31" customHeight="1" x14ac:dyDescent="0.15">
      <c r="A7" s="35" t="s">
        <v>53</v>
      </c>
      <c r="B7" s="36"/>
      <c r="C7" s="36"/>
      <c r="D7" s="36"/>
      <c r="E7" s="36"/>
      <c r="F7" s="36"/>
      <c r="G7" s="36"/>
      <c r="H7" s="36"/>
      <c r="I7" s="37"/>
    </row>
    <row r="8" spans="1:9" ht="21" customHeight="1" x14ac:dyDescent="0.15">
      <c r="A8" s="35" t="s">
        <v>27</v>
      </c>
      <c r="B8" s="36"/>
      <c r="C8" s="36"/>
      <c r="D8" s="36"/>
      <c r="E8" s="36"/>
      <c r="F8" s="36"/>
      <c r="G8" s="36"/>
      <c r="H8" s="36"/>
      <c r="I8" s="37"/>
    </row>
    <row r="9" spans="1:9" ht="21" customHeight="1" x14ac:dyDescent="0.15">
      <c r="A9" s="35" t="s">
        <v>28</v>
      </c>
      <c r="B9" s="36"/>
      <c r="C9" s="36"/>
      <c r="D9" s="36"/>
      <c r="E9" s="36"/>
      <c r="F9" s="36"/>
      <c r="G9" s="36"/>
      <c r="H9" s="36"/>
      <c r="I9" s="37"/>
    </row>
    <row r="10" spans="1:9" ht="21" customHeight="1" x14ac:dyDescent="0.15">
      <c r="A10" s="35" t="s">
        <v>31</v>
      </c>
      <c r="B10" s="36"/>
      <c r="C10" s="36"/>
      <c r="D10" s="36"/>
      <c r="E10" s="36"/>
      <c r="F10" s="36"/>
      <c r="G10" s="36"/>
      <c r="H10" s="36"/>
      <c r="I10" s="37"/>
    </row>
    <row r="11" spans="1:9" ht="21" customHeight="1" x14ac:dyDescent="0.15">
      <c r="A11" s="35" t="s">
        <v>59</v>
      </c>
      <c r="B11" s="36"/>
      <c r="C11" s="36"/>
      <c r="D11" s="36"/>
      <c r="E11" s="36"/>
      <c r="F11" s="36"/>
      <c r="G11" s="36"/>
      <c r="H11" s="36"/>
      <c r="I11" s="37"/>
    </row>
    <row r="12" spans="1:9" ht="21" customHeight="1" x14ac:dyDescent="0.15">
      <c r="A12" s="32" t="s">
        <v>1</v>
      </c>
      <c r="B12" s="54"/>
      <c r="C12" s="54"/>
      <c r="D12" s="54"/>
      <c r="E12" s="54"/>
      <c r="F12" s="54"/>
      <c r="G12" s="54"/>
      <c r="H12" s="54"/>
      <c r="I12" s="55"/>
    </row>
    <row r="13" spans="1:9" ht="21" customHeight="1" x14ac:dyDescent="0.15">
      <c r="A13" s="35" t="s">
        <v>32</v>
      </c>
      <c r="B13" s="61"/>
      <c r="C13" s="61"/>
      <c r="D13" s="61"/>
      <c r="E13" s="61"/>
      <c r="F13" s="61"/>
      <c r="G13" s="61"/>
      <c r="H13" s="61"/>
      <c r="I13" s="62"/>
    </row>
    <row r="14" spans="1:9" ht="21" customHeight="1" x14ac:dyDescent="0.15">
      <c r="A14" s="35" t="s">
        <v>33</v>
      </c>
      <c r="B14" s="61"/>
      <c r="C14" s="61"/>
      <c r="D14" s="61"/>
      <c r="E14" s="61"/>
      <c r="F14" s="61"/>
      <c r="G14" s="61"/>
      <c r="H14" s="61"/>
      <c r="I14" s="62"/>
    </row>
    <row r="15" spans="1:9" ht="21" customHeight="1" x14ac:dyDescent="0.15">
      <c r="A15" s="35" t="s">
        <v>34</v>
      </c>
      <c r="B15" s="61"/>
      <c r="C15" s="61"/>
      <c r="D15" s="61"/>
      <c r="E15" s="61"/>
      <c r="F15" s="61"/>
      <c r="G15" s="61"/>
      <c r="H15" s="61"/>
      <c r="I15" s="62"/>
    </row>
    <row r="16" spans="1:9" ht="21" customHeight="1" x14ac:dyDescent="0.15">
      <c r="A16" s="35" t="s">
        <v>35</v>
      </c>
      <c r="B16" s="61"/>
      <c r="C16" s="61"/>
      <c r="D16" s="61"/>
      <c r="E16" s="61"/>
      <c r="F16" s="61"/>
      <c r="G16" s="61"/>
      <c r="H16" s="61"/>
      <c r="I16" s="62"/>
    </row>
    <row r="17" spans="1:9" ht="21" customHeight="1" x14ac:dyDescent="0.15">
      <c r="A17" s="32" t="s">
        <v>1</v>
      </c>
      <c r="B17" s="52"/>
      <c r="C17" s="52"/>
      <c r="D17" s="52"/>
      <c r="E17" s="52"/>
      <c r="F17" s="52"/>
      <c r="G17" s="52"/>
      <c r="H17" s="52"/>
      <c r="I17" s="53"/>
    </row>
    <row r="18" spans="1:9" ht="21" customHeight="1" x14ac:dyDescent="0.15">
      <c r="A18" s="35" t="s">
        <v>36</v>
      </c>
      <c r="B18" s="36"/>
      <c r="C18" s="36"/>
      <c r="D18" s="36"/>
      <c r="E18" s="36"/>
      <c r="F18" s="36"/>
      <c r="G18" s="36"/>
      <c r="H18" s="36"/>
      <c r="I18" s="37"/>
    </row>
    <row r="19" spans="1:9" ht="21" customHeight="1" x14ac:dyDescent="0.15">
      <c r="A19" s="35" t="s">
        <v>37</v>
      </c>
      <c r="B19" s="36"/>
      <c r="C19" s="36"/>
      <c r="D19" s="36"/>
      <c r="E19" s="36"/>
      <c r="F19" s="36"/>
      <c r="G19" s="36"/>
      <c r="H19" s="36"/>
      <c r="I19" s="37"/>
    </row>
    <row r="20" spans="1:9" ht="27" customHeight="1" x14ac:dyDescent="0.15">
      <c r="A20" s="35" t="s">
        <v>38</v>
      </c>
      <c r="B20" s="36"/>
      <c r="C20" s="36"/>
      <c r="D20" s="36"/>
      <c r="E20" s="36"/>
      <c r="F20" s="36"/>
      <c r="G20" s="36"/>
      <c r="H20" s="36"/>
      <c r="I20" s="37"/>
    </row>
    <row r="21" spans="1:9" ht="21" customHeight="1" x14ac:dyDescent="0.15">
      <c r="A21" s="35" t="s">
        <v>39</v>
      </c>
      <c r="B21" s="36"/>
      <c r="C21" s="36"/>
      <c r="D21" s="36"/>
      <c r="E21" s="36"/>
      <c r="F21" s="36"/>
      <c r="G21" s="36"/>
      <c r="H21" s="36"/>
      <c r="I21" s="37"/>
    </row>
    <row r="22" spans="1:9" ht="21" customHeight="1" x14ac:dyDescent="0.15">
      <c r="A22" s="35" t="s">
        <v>40</v>
      </c>
      <c r="B22" s="36"/>
      <c r="C22" s="36"/>
      <c r="D22" s="36"/>
      <c r="E22" s="36"/>
      <c r="F22" s="36"/>
      <c r="G22" s="36"/>
      <c r="H22" s="36"/>
      <c r="I22" s="37"/>
    </row>
    <row r="23" spans="1:9" ht="21" customHeight="1" x14ac:dyDescent="0.15">
      <c r="A23" s="35" t="s">
        <v>41</v>
      </c>
      <c r="B23" s="36"/>
      <c r="C23" s="36"/>
      <c r="D23" s="36"/>
      <c r="E23" s="36"/>
      <c r="F23" s="36"/>
      <c r="G23" s="36"/>
      <c r="H23" s="36"/>
      <c r="I23" s="37"/>
    </row>
    <row r="24" spans="1:9" ht="21" customHeight="1" x14ac:dyDescent="0.15">
      <c r="A24" s="35" t="s">
        <v>42</v>
      </c>
      <c r="B24" s="36"/>
      <c r="C24" s="36"/>
      <c r="D24" s="36"/>
      <c r="E24" s="36"/>
      <c r="F24" s="36"/>
      <c r="G24" s="36"/>
      <c r="H24" s="36"/>
      <c r="I24" s="37"/>
    </row>
    <row r="25" spans="1:9" ht="21" customHeight="1" x14ac:dyDescent="0.15">
      <c r="A25" s="35" t="s">
        <v>43</v>
      </c>
      <c r="B25" s="36"/>
      <c r="C25" s="36"/>
      <c r="D25" s="36"/>
      <c r="E25" s="36"/>
      <c r="F25" s="36"/>
      <c r="G25" s="36"/>
      <c r="H25" s="36"/>
      <c r="I25" s="37"/>
    </row>
    <row r="26" spans="1:9" ht="21" customHeight="1" x14ac:dyDescent="0.15">
      <c r="A26" s="35" t="s">
        <v>44</v>
      </c>
      <c r="B26" s="36"/>
      <c r="C26" s="36"/>
      <c r="D26" s="36"/>
      <c r="E26" s="36"/>
      <c r="F26" s="36"/>
      <c r="G26" s="36"/>
      <c r="H26" s="36"/>
      <c r="I26" s="37"/>
    </row>
    <row r="27" spans="1:9" ht="21" customHeight="1" x14ac:dyDescent="0.15">
      <c r="A27" s="35" t="s">
        <v>45</v>
      </c>
      <c r="B27" s="36"/>
      <c r="C27" s="36"/>
      <c r="D27" s="36"/>
      <c r="E27" s="36"/>
      <c r="F27" s="36"/>
      <c r="G27" s="36"/>
      <c r="H27" s="36"/>
      <c r="I27" s="37"/>
    </row>
    <row r="28" spans="1:9" ht="21" customHeight="1" x14ac:dyDescent="0.15">
      <c r="A28" s="35" t="s">
        <v>46</v>
      </c>
      <c r="B28" s="36"/>
      <c r="C28" s="36"/>
      <c r="D28" s="36"/>
      <c r="E28" s="36"/>
      <c r="F28" s="36"/>
      <c r="G28" s="36"/>
      <c r="H28" s="36"/>
      <c r="I28" s="37"/>
    </row>
    <row r="29" spans="1:9" ht="21" customHeight="1" x14ac:dyDescent="0.15">
      <c r="A29" s="32" t="s">
        <v>1</v>
      </c>
      <c r="B29" s="52"/>
      <c r="C29" s="52"/>
      <c r="D29" s="52"/>
      <c r="E29" s="52"/>
      <c r="F29" s="52"/>
      <c r="G29" s="52"/>
      <c r="H29" s="52"/>
      <c r="I29" s="53"/>
    </row>
    <row r="30" spans="1:9" ht="21" customHeight="1" x14ac:dyDescent="0.15">
      <c r="A30" s="35" t="s">
        <v>47</v>
      </c>
      <c r="B30" s="36"/>
      <c r="C30" s="36"/>
      <c r="D30" s="36"/>
      <c r="E30" s="36"/>
      <c r="F30" s="36"/>
      <c r="G30" s="36"/>
      <c r="H30" s="36"/>
      <c r="I30" s="37"/>
    </row>
    <row r="31" spans="1:9" ht="21" customHeight="1" x14ac:dyDescent="0.15">
      <c r="A31" s="68" t="s">
        <v>60</v>
      </c>
      <c r="B31" s="36"/>
      <c r="C31" s="36"/>
      <c r="D31" s="36"/>
      <c r="E31" s="36"/>
      <c r="F31" s="36"/>
      <c r="G31" s="36"/>
      <c r="H31" s="36"/>
      <c r="I31" s="37"/>
    </row>
    <row r="32" spans="1:9" ht="21" customHeight="1" x14ac:dyDescent="0.15">
      <c r="A32" s="68" t="s">
        <v>61</v>
      </c>
      <c r="B32" s="36"/>
      <c r="C32" s="36"/>
      <c r="D32" s="36"/>
      <c r="E32" s="36"/>
      <c r="F32" s="36"/>
      <c r="G32" s="36"/>
      <c r="H32" s="36"/>
      <c r="I32" s="37"/>
    </row>
    <row r="33" spans="1:9" ht="21" customHeight="1" x14ac:dyDescent="0.15">
      <c r="A33" s="68" t="s">
        <v>62</v>
      </c>
      <c r="B33" s="36"/>
      <c r="C33" s="36"/>
      <c r="D33" s="36"/>
      <c r="E33" s="36"/>
      <c r="F33" s="36"/>
      <c r="G33" s="36"/>
      <c r="H33" s="36"/>
      <c r="I33" s="37"/>
    </row>
    <row r="34" spans="1:9" ht="21" customHeight="1" x14ac:dyDescent="0.15">
      <c r="A34" s="68" t="s">
        <v>63</v>
      </c>
      <c r="B34" s="36"/>
      <c r="C34" s="36"/>
      <c r="D34" s="36"/>
      <c r="E34" s="36"/>
      <c r="F34" s="36"/>
      <c r="G34" s="36"/>
      <c r="H34" s="36"/>
      <c r="I34" s="37"/>
    </row>
    <row r="35" spans="1:9" ht="21" customHeight="1" x14ac:dyDescent="0.15">
      <c r="A35" s="69" t="s">
        <v>1</v>
      </c>
      <c r="B35" s="52"/>
      <c r="C35" s="52"/>
      <c r="D35" s="52"/>
      <c r="E35" s="52"/>
      <c r="F35" s="52"/>
      <c r="G35" s="52"/>
      <c r="H35" s="52"/>
      <c r="I35" s="53"/>
    </row>
    <row r="36" spans="1:9" ht="21" customHeight="1" thickBot="1" x14ac:dyDescent="0.2">
      <c r="A36" s="71" t="s">
        <v>76</v>
      </c>
      <c r="B36" s="72"/>
      <c r="C36" s="72"/>
      <c r="D36" s="72"/>
      <c r="E36" s="72"/>
      <c r="F36" s="72"/>
      <c r="G36" s="72"/>
      <c r="H36" s="72"/>
      <c r="I36" s="73"/>
    </row>
  </sheetData>
  <mergeCells count="2">
    <mergeCell ref="B1:E1"/>
    <mergeCell ref="G1:H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pageSetUpPr fitToPage="1"/>
  </sheetPr>
  <dimension ref="A2:L25"/>
  <sheetViews>
    <sheetView showGridLines="0" workbookViewId="0">
      <pane xSplit="1" ySplit="1" topLeftCell="B5" activePane="bottomRight" state="frozen"/>
      <selection pane="topRight"/>
      <selection pane="bottomLeft"/>
      <selection pane="bottomRight" activeCell="D7" sqref="D7"/>
    </sheetView>
  </sheetViews>
  <sheetFormatPr baseColWidth="10" defaultColWidth="10.83203125" defaultRowHeight="13" x14ac:dyDescent="0.15"/>
  <cols>
    <col min="1" max="1" width="10.83203125" style="4"/>
    <col min="2" max="2" width="33.1640625" style="4" customWidth="1"/>
    <col min="3" max="3" width="19.6640625" style="4" customWidth="1"/>
    <col min="4" max="4" width="22" style="4" customWidth="1"/>
    <col min="5" max="5" width="17.83203125" style="4" customWidth="1"/>
    <col min="6" max="6" width="21.5" style="4" customWidth="1"/>
    <col min="7" max="7" width="17.5" style="4" customWidth="1"/>
    <col min="8" max="8" width="24.1640625" style="4" customWidth="1"/>
    <col min="9" max="16384" width="10.83203125" style="4"/>
  </cols>
  <sheetData>
    <row r="2" spans="1:12" ht="19" thickBot="1" x14ac:dyDescent="0.2">
      <c r="A2" s="5"/>
      <c r="B2" s="6"/>
      <c r="C2" s="108"/>
      <c r="D2" s="108"/>
      <c r="E2" s="7"/>
      <c r="F2" s="8"/>
      <c r="G2" s="8"/>
      <c r="H2" s="8"/>
      <c r="I2" s="8"/>
      <c r="J2" s="8"/>
      <c r="K2" s="8"/>
      <c r="L2" s="9"/>
    </row>
    <row r="3" spans="1:12" ht="22" customHeight="1" x14ac:dyDescent="0.15">
      <c r="A3" s="5"/>
      <c r="B3" s="109" t="s">
        <v>24</v>
      </c>
      <c r="C3" s="110"/>
      <c r="D3" s="110"/>
      <c r="E3" s="110"/>
      <c r="F3" s="110"/>
      <c r="G3" s="110"/>
      <c r="H3" s="111"/>
      <c r="I3" s="8"/>
      <c r="J3" s="8"/>
      <c r="K3" s="8"/>
      <c r="L3" s="9"/>
    </row>
    <row r="4" spans="1:12" ht="40" customHeight="1" x14ac:dyDescent="0.15">
      <c r="A4" s="5"/>
      <c r="B4" s="112"/>
      <c r="C4" s="113"/>
      <c r="D4" s="113"/>
      <c r="E4" s="113"/>
      <c r="F4" s="113"/>
      <c r="G4" s="113"/>
      <c r="H4" s="114"/>
      <c r="I4" s="8"/>
      <c r="J4" s="8"/>
      <c r="K4" s="8"/>
      <c r="L4" s="9"/>
    </row>
    <row r="5" spans="1:12" ht="36" customHeight="1" x14ac:dyDescent="0.15">
      <c r="A5" s="5"/>
      <c r="B5" s="20"/>
      <c r="C5" s="115" t="s">
        <v>25</v>
      </c>
      <c r="D5" s="116"/>
      <c r="E5" s="117" t="s">
        <v>85</v>
      </c>
      <c r="F5" s="118"/>
      <c r="G5" s="117" t="s">
        <v>86</v>
      </c>
      <c r="H5" s="118"/>
      <c r="I5" s="8"/>
      <c r="J5" s="8"/>
      <c r="K5" s="8"/>
      <c r="L5" s="9"/>
    </row>
    <row r="6" spans="1:12" ht="48" customHeight="1" x14ac:dyDescent="0.15">
      <c r="A6" s="5"/>
      <c r="B6" s="18" t="s">
        <v>15</v>
      </c>
      <c r="C6" s="17" t="s">
        <v>84</v>
      </c>
      <c r="D6" s="17" t="s">
        <v>16</v>
      </c>
      <c r="E6" s="17" t="s">
        <v>84</v>
      </c>
      <c r="F6" s="17" t="s">
        <v>16</v>
      </c>
      <c r="G6" s="17" t="s">
        <v>84</v>
      </c>
      <c r="H6" s="17" t="s">
        <v>16</v>
      </c>
      <c r="I6" s="8"/>
      <c r="J6" s="8"/>
      <c r="K6" s="8"/>
      <c r="L6" s="9"/>
    </row>
    <row r="7" spans="1:12" ht="37" customHeight="1" x14ac:dyDescent="0.15">
      <c r="A7" s="5"/>
      <c r="B7" s="10" t="s">
        <v>17</v>
      </c>
      <c r="C7" s="11"/>
      <c r="D7" s="11" t="e">
        <f>(C7/C19)*100</f>
        <v>#DIV/0!</v>
      </c>
      <c r="E7" s="11"/>
      <c r="F7" s="11" t="e">
        <f>(E7/E19)*100</f>
        <v>#DIV/0!</v>
      </c>
      <c r="G7" s="11"/>
      <c r="H7" s="11" t="e">
        <f>(G7/G19)*100</f>
        <v>#DIV/0!</v>
      </c>
      <c r="I7" s="8"/>
      <c r="J7" s="8"/>
      <c r="K7" s="8"/>
      <c r="L7" s="9"/>
    </row>
    <row r="8" spans="1:12" ht="25" customHeight="1" x14ac:dyDescent="0.15">
      <c r="A8" s="5"/>
      <c r="B8" s="12" t="s">
        <v>8</v>
      </c>
      <c r="C8" s="13"/>
      <c r="D8" s="13" t="e">
        <f t="shared" ref="D8:H18" si="0">(C8/C20)*100</f>
        <v>#DIV/0!</v>
      </c>
      <c r="E8" s="13"/>
      <c r="F8" s="13" t="e">
        <f t="shared" si="0"/>
        <v>#DIV/0!</v>
      </c>
      <c r="G8" s="13"/>
      <c r="H8" s="13" t="e">
        <f t="shared" si="0"/>
        <v>#DIV/0!</v>
      </c>
      <c r="I8" s="8"/>
      <c r="J8" s="8"/>
      <c r="K8" s="8"/>
      <c r="L8" s="9"/>
    </row>
    <row r="9" spans="1:12" ht="40" customHeight="1" x14ac:dyDescent="0.15">
      <c r="A9" s="5"/>
      <c r="B9" s="12" t="s">
        <v>18</v>
      </c>
      <c r="C9" s="13"/>
      <c r="D9" s="13" t="e">
        <f t="shared" si="0"/>
        <v>#DIV/0!</v>
      </c>
      <c r="E9" s="13"/>
      <c r="F9" s="13" t="e">
        <f t="shared" si="0"/>
        <v>#DIV/0!</v>
      </c>
      <c r="G9" s="13"/>
      <c r="H9" s="13" t="e">
        <f t="shared" si="0"/>
        <v>#DIV/0!</v>
      </c>
      <c r="I9" s="8"/>
      <c r="J9" s="8"/>
      <c r="K9" s="8"/>
      <c r="L9" s="9"/>
    </row>
    <row r="10" spans="1:12" ht="32" x14ac:dyDescent="0.15">
      <c r="A10" s="5"/>
      <c r="B10" s="12" t="s">
        <v>19</v>
      </c>
      <c r="C10" s="13"/>
      <c r="D10" s="13" t="e">
        <f t="shared" si="0"/>
        <v>#DIV/0!</v>
      </c>
      <c r="E10" s="13"/>
      <c r="F10" s="13" t="e">
        <f t="shared" si="0"/>
        <v>#DIV/0!</v>
      </c>
      <c r="G10" s="13"/>
      <c r="H10" s="13" t="e">
        <f t="shared" si="0"/>
        <v>#DIV/0!</v>
      </c>
      <c r="I10" s="8"/>
      <c r="J10" s="8"/>
      <c r="K10" s="8"/>
      <c r="L10" s="9"/>
    </row>
    <row r="11" spans="1:12" ht="16" x14ac:dyDescent="0.15">
      <c r="A11" s="5"/>
      <c r="B11" s="12" t="s">
        <v>20</v>
      </c>
      <c r="C11" s="13"/>
      <c r="D11" s="13" t="e">
        <f t="shared" si="0"/>
        <v>#DIV/0!</v>
      </c>
      <c r="E11" s="13"/>
      <c r="F11" s="13" t="e">
        <f t="shared" si="0"/>
        <v>#DIV/0!</v>
      </c>
      <c r="G11" s="13"/>
      <c r="H11" s="13" t="e">
        <f t="shared" si="0"/>
        <v>#DIV/0!</v>
      </c>
      <c r="I11" s="8"/>
      <c r="J11" s="8"/>
      <c r="K11" s="8"/>
      <c r="L11" s="9"/>
    </row>
    <row r="12" spans="1:12" ht="16" x14ac:dyDescent="0.15">
      <c r="A12" s="5"/>
      <c r="B12" s="12" t="s">
        <v>21</v>
      </c>
      <c r="C12" s="13"/>
      <c r="D12" s="13" t="e">
        <f t="shared" si="0"/>
        <v>#DIV/0!</v>
      </c>
      <c r="E12" s="13"/>
      <c r="F12" s="13" t="e">
        <f t="shared" si="0"/>
        <v>#DIV/0!</v>
      </c>
      <c r="G12" s="13"/>
      <c r="H12" s="13" t="e">
        <f t="shared" si="0"/>
        <v>#DIV/0!</v>
      </c>
      <c r="I12" s="8"/>
      <c r="J12" s="8"/>
      <c r="K12" s="8"/>
      <c r="L12" s="9"/>
    </row>
    <row r="13" spans="1:12" ht="16" x14ac:dyDescent="0.15">
      <c r="A13" s="5"/>
      <c r="B13" s="12" t="s">
        <v>22</v>
      </c>
      <c r="C13" s="13"/>
      <c r="D13" s="13" t="e">
        <f t="shared" si="0"/>
        <v>#DIV/0!</v>
      </c>
      <c r="E13" s="13"/>
      <c r="F13" s="13" t="e">
        <f t="shared" si="0"/>
        <v>#DIV/0!</v>
      </c>
      <c r="G13" s="13"/>
      <c r="H13" s="13" t="e">
        <f t="shared" si="0"/>
        <v>#DIV/0!</v>
      </c>
      <c r="I13" s="8"/>
      <c r="J13" s="8"/>
      <c r="K13" s="8"/>
      <c r="L13" s="9"/>
    </row>
    <row r="14" spans="1:12" ht="16" x14ac:dyDescent="0.15">
      <c r="A14" s="5"/>
      <c r="B14" s="12" t="s">
        <v>23</v>
      </c>
      <c r="C14" s="13"/>
      <c r="D14" s="13" t="e">
        <f t="shared" si="0"/>
        <v>#DIV/0!</v>
      </c>
      <c r="E14" s="13"/>
      <c r="F14" s="13" t="e">
        <f t="shared" si="0"/>
        <v>#DIV/0!</v>
      </c>
      <c r="G14" s="13"/>
      <c r="H14" s="13" t="e">
        <f t="shared" si="0"/>
        <v>#DIV/0!</v>
      </c>
      <c r="I14" s="8"/>
      <c r="J14" s="8"/>
      <c r="K14" s="8"/>
      <c r="L14" s="9"/>
    </row>
    <row r="15" spans="1:12" ht="16" x14ac:dyDescent="0.15">
      <c r="A15" s="5"/>
      <c r="B15" s="12" t="s">
        <v>9</v>
      </c>
      <c r="C15" s="13"/>
      <c r="D15" s="13" t="e">
        <f t="shared" si="0"/>
        <v>#DIV/0!</v>
      </c>
      <c r="E15" s="13"/>
      <c r="F15" s="13" t="e">
        <f t="shared" si="0"/>
        <v>#DIV/0!</v>
      </c>
      <c r="G15" s="13"/>
      <c r="H15" s="13" t="e">
        <f t="shared" si="0"/>
        <v>#DIV/0!</v>
      </c>
      <c r="I15" s="8"/>
      <c r="J15" s="8"/>
      <c r="K15" s="8"/>
      <c r="L15" s="9"/>
    </row>
    <row r="16" spans="1:12" ht="16" x14ac:dyDescent="0.15">
      <c r="A16" s="5"/>
      <c r="B16" s="14"/>
      <c r="C16" s="13"/>
      <c r="D16" s="13" t="e">
        <f t="shared" si="0"/>
        <v>#DIV/0!</v>
      </c>
      <c r="E16" s="13"/>
      <c r="F16" s="13" t="e">
        <f t="shared" si="0"/>
        <v>#DIV/0!</v>
      </c>
      <c r="G16" s="13"/>
      <c r="H16" s="13" t="e">
        <f t="shared" si="0"/>
        <v>#DIV/0!</v>
      </c>
      <c r="I16" s="8"/>
      <c r="J16" s="8"/>
      <c r="K16" s="8"/>
      <c r="L16" s="9"/>
    </row>
    <row r="17" spans="1:12" ht="16" x14ac:dyDescent="0.15">
      <c r="A17" s="5"/>
      <c r="B17" s="14"/>
      <c r="C17" s="13"/>
      <c r="D17" s="13" t="e">
        <f t="shared" si="0"/>
        <v>#DIV/0!</v>
      </c>
      <c r="E17" s="13"/>
      <c r="F17" s="13" t="e">
        <f t="shared" si="0"/>
        <v>#DIV/0!</v>
      </c>
      <c r="G17" s="13"/>
      <c r="H17" s="13" t="e">
        <f t="shared" si="0"/>
        <v>#DIV/0!</v>
      </c>
      <c r="I17" s="8"/>
      <c r="J17" s="8"/>
      <c r="K17" s="8"/>
      <c r="L17" s="9"/>
    </row>
    <row r="18" spans="1:12" ht="16" x14ac:dyDescent="0.15">
      <c r="A18" s="5"/>
      <c r="B18" s="14"/>
      <c r="C18" s="13"/>
      <c r="D18" s="13" t="e">
        <f t="shared" si="0"/>
        <v>#DIV/0!</v>
      </c>
      <c r="E18" s="13"/>
      <c r="F18" s="13" t="e">
        <f t="shared" si="0"/>
        <v>#DIV/0!</v>
      </c>
      <c r="G18" s="13"/>
      <c r="H18" s="13" t="e">
        <f t="shared" si="0"/>
        <v>#DIV/0!</v>
      </c>
      <c r="I18" s="8"/>
      <c r="J18" s="8"/>
      <c r="K18" s="8"/>
      <c r="L18" s="9"/>
    </row>
    <row r="19" spans="1:12" ht="17" thickBot="1" x14ac:dyDescent="0.2">
      <c r="A19" s="5"/>
      <c r="B19" s="15" t="s">
        <v>10</v>
      </c>
      <c r="C19" s="16">
        <f t="shared" ref="C19:H19" si="1">SUM(C7:C18)</f>
        <v>0</v>
      </c>
      <c r="D19" s="19" t="e">
        <f t="shared" si="1"/>
        <v>#DIV/0!</v>
      </c>
      <c r="E19" s="16">
        <f t="shared" si="1"/>
        <v>0</v>
      </c>
      <c r="F19" s="19" t="e">
        <f t="shared" si="1"/>
        <v>#DIV/0!</v>
      </c>
      <c r="G19" s="16">
        <f t="shared" si="1"/>
        <v>0</v>
      </c>
      <c r="H19" s="19" t="e">
        <f t="shared" si="1"/>
        <v>#DIV/0!</v>
      </c>
      <c r="I19" s="8"/>
      <c r="J19" s="8"/>
      <c r="K19" s="8"/>
      <c r="L19" s="9"/>
    </row>
    <row r="20" spans="1:12" x14ac:dyDescent="0.15">
      <c r="C20" s="4">
        <f>SUM(C7:C19)</f>
        <v>0</v>
      </c>
    </row>
    <row r="22" spans="1:12" x14ac:dyDescent="0.15">
      <c r="B22" s="107" t="s">
        <v>75</v>
      </c>
      <c r="C22" s="107"/>
      <c r="D22" s="107"/>
    </row>
    <row r="23" spans="1:12" x14ac:dyDescent="0.15">
      <c r="B23" s="107"/>
      <c r="C23" s="107"/>
      <c r="D23" s="107"/>
    </row>
    <row r="24" spans="1:12" x14ac:dyDescent="0.15">
      <c r="B24" s="107"/>
      <c r="C24" s="107"/>
      <c r="D24" s="107"/>
    </row>
    <row r="25" spans="1:12" ht="33" customHeight="1" x14ac:dyDescent="0.15">
      <c r="B25" s="107"/>
      <c r="C25" s="107"/>
      <c r="D25" s="107"/>
    </row>
  </sheetData>
  <mergeCells count="6">
    <mergeCell ref="B22:D25"/>
    <mergeCell ref="C2:D2"/>
    <mergeCell ref="B3:H4"/>
    <mergeCell ref="C5:D5"/>
    <mergeCell ref="E5:F5"/>
    <mergeCell ref="G5:H5"/>
  </mergeCells>
  <pageMargins left="1" right="1" top="1" bottom="1" header="0.25" footer="0.25"/>
  <pageSetup orientation="portrait" r:id="rId1"/>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Harcama Listesi_0-6. aylar</vt:lpstr>
      <vt:lpstr>Harcama Listesi_6-12. aylar</vt:lpstr>
      <vt:lpstr>6. Ay Mali Rapor</vt:lpstr>
      <vt:lpstr>12. Ay Mali Rapor</vt:lpstr>
      <vt:lpstr>Gercekleşen Gelirler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Tezcan Eralp Abay</cp:lastModifiedBy>
  <dcterms:created xsi:type="dcterms:W3CDTF">2017-10-17T11:28:43Z</dcterms:created>
  <dcterms:modified xsi:type="dcterms:W3CDTF">2017-11-07T22:25:38Z</dcterms:modified>
</cp:coreProperties>
</file>